
<file path=[Content_Types].xml><?xml version="1.0" encoding="utf-8"?>
<Types xmlns="http://schemas.openxmlformats.org/package/2006/content-type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64011"/>
  <bookViews>
    <workbookView xWindow="0" yWindow="0" windowWidth="28800" windowHeight="12030"/>
  </bookViews>
  <sheets>
    <sheet name="PLANILHA ORCAMENTARIA" sheetId="1" r:id="rId1"/>
    <sheet name="CUSTO DIRETO" sheetId="2" r:id="rId2"/>
    <sheet name="RESUMO" sheetId="3" r:id="rId3"/>
    <sheet name="MEMORIA DE CALCULO" sheetId="4" r:id="rId4"/>
    <sheet name="COMPOSICOES" sheetId="5" r:id="rId5"/>
    <sheet name="COMPOSICOES PROPRIAS" sheetId="6" r:id="rId6"/>
    <sheet name="COMPOSICOES AUXILIARES" sheetId="7" r:id="rId7"/>
    <sheet name="SINTETICO SERVICOS" sheetId="8" r:id="rId8"/>
    <sheet name="SINTETICO PROPRIAS" sheetId="9" r:id="rId9"/>
    <sheet name="SINTETICO AUXILIARES" sheetId="10" r:id="rId10"/>
    <sheet name="SINTETICO MAO DE OBRA" sheetId="11" r:id="rId11"/>
    <sheet name="SINTETICO MATERIAIS" sheetId="12" r:id="rId12"/>
    <sheet name="QUANTITATIVOS" sheetId="13" r:id="rId13"/>
    <sheet name="CURVA ABC SERVICOS" sheetId="14" r:id="rId14"/>
    <sheet name="CURVA ABC INSUMOS" sheetId="15" r:id="rId15"/>
    <sheet name="CRONOGRAMA" sheetId="16" r:id="rId16"/>
    <sheet name="CRONOGRAMA INSUMOS" sheetId="17" r:id="rId17"/>
    <sheet name="ENCARGOS SOCIAIS" sheetId="18" r:id="rId18"/>
  </sheets>
  <definedNames>
    <definedName name="JR_PAGE_ANCHOR_0_1">'PLANILHA ORCAMENTARIA'!$A$1</definedName>
    <definedName name="JR_PAGE_ANCHOR_1_1">'CUSTO DIRETO'!$A$1</definedName>
    <definedName name="JR_PAGE_ANCHOR_10_1">'SINTETICO MAO DE OBRA'!$A$1</definedName>
    <definedName name="JR_PAGE_ANCHOR_11_1">'SINTETICO MATERIAIS'!$A$1</definedName>
    <definedName name="JR_PAGE_ANCHOR_12_1">QUANTITATIVOS!$A$1</definedName>
    <definedName name="JR_PAGE_ANCHOR_13_1">'CURVA ABC SERVICOS'!$A$1</definedName>
    <definedName name="JR_PAGE_ANCHOR_14_1">'CURVA ABC INSUMOS'!$A$1</definedName>
    <definedName name="JR_PAGE_ANCHOR_15_1">CRONOGRAMA!$A$1</definedName>
    <definedName name="JR_PAGE_ANCHOR_16_1">'CRONOGRAMA INSUMOS'!$A$1</definedName>
    <definedName name="JR_PAGE_ANCHOR_17_1">'ENCARGOS SOCIAIS'!$A$1</definedName>
    <definedName name="JR_PAGE_ANCHOR_2_1">RESUMO!$A$1</definedName>
    <definedName name="JR_PAGE_ANCHOR_3_1">'MEMORIA DE CALCULO'!$A$1</definedName>
    <definedName name="JR_PAGE_ANCHOR_4_1">COMPOSICOES!$A$1</definedName>
    <definedName name="JR_PAGE_ANCHOR_5_1">'COMPOSICOES PROPRIAS'!$A$1</definedName>
    <definedName name="JR_PAGE_ANCHOR_6_1">'COMPOSICOES AUXILIARES'!$A$1</definedName>
    <definedName name="JR_PAGE_ANCHOR_7_1">'SINTETICO SERVICOS'!$A$1</definedName>
    <definedName name="JR_PAGE_ANCHOR_8_1">'SINTETICO PROPRIAS'!$A$1</definedName>
    <definedName name="JR_PAGE_ANCHOR_9_1">'SINTETICO AUXILIARES'!$A$1</definedName>
  </definedNames>
  <calcPr calcId="162913"/>
</workbook>
</file>

<file path=xl/calcChain.xml><?xml version="1.0" encoding="utf-8"?>
<calcChain xmlns="http://schemas.openxmlformats.org/spreadsheetml/2006/main">
  <c r="H4" i="1" l="1"/>
  <c r="H63" i="1"/>
  <c r="H64" i="1" s="1"/>
  <c r="H53" i="1"/>
  <c r="H55" i="1"/>
  <c r="H56" i="1"/>
  <c r="H57" i="1"/>
  <c r="H58" i="1"/>
  <c r="H59" i="1"/>
  <c r="H54" i="1"/>
  <c r="H46" i="1"/>
  <c r="H48" i="1"/>
  <c r="H49" i="1"/>
  <c r="H50" i="1"/>
  <c r="H51" i="1"/>
  <c r="H52" i="1"/>
  <c r="H47" i="1"/>
  <c r="H45" i="1"/>
  <c r="H41" i="1"/>
  <c r="H42" i="1"/>
  <c r="H43" i="1"/>
  <c r="H40" i="1"/>
  <c r="H39" i="1" s="1"/>
  <c r="H35" i="1"/>
  <c r="H37" i="1"/>
  <c r="H38" i="1"/>
  <c r="H36" i="1"/>
  <c r="H34" i="1"/>
  <c r="H18" i="1"/>
  <c r="H20" i="1"/>
  <c r="H21" i="1"/>
  <c r="H22" i="1"/>
  <c r="H23" i="1"/>
  <c r="H24" i="1"/>
  <c r="H25" i="1"/>
  <c r="H26" i="1"/>
  <c r="H27" i="1"/>
  <c r="H28" i="1"/>
  <c r="H29" i="1"/>
  <c r="H30" i="1"/>
  <c r="H31" i="1"/>
  <c r="H32" i="1"/>
  <c r="H33" i="1"/>
  <c r="H19" i="1"/>
  <c r="H16" i="1"/>
  <c r="H6" i="1"/>
  <c r="H7" i="1"/>
  <c r="H8" i="1"/>
  <c r="H9" i="1"/>
  <c r="H10" i="1"/>
  <c r="H11" i="1"/>
  <c r="H12" i="1"/>
  <c r="H13" i="1"/>
  <c r="H14" i="1"/>
  <c r="H15" i="1"/>
  <c r="H17" i="1"/>
  <c r="H5" i="1"/>
</calcChain>
</file>

<file path=xl/sharedStrings.xml><?xml version="1.0" encoding="utf-8"?>
<sst xmlns="http://schemas.openxmlformats.org/spreadsheetml/2006/main" count="12605" uniqueCount="1515">
  <si>
    <t xml:space="preserve">
</t>
  </si>
  <si>
    <t>ITEM</t>
  </si>
  <si>
    <t>CÓDIGO</t>
  </si>
  <si>
    <t>DESCRIÇÃO</t>
  </si>
  <si>
    <t>FONTE</t>
  </si>
  <si>
    <t>UND</t>
  </si>
  <si>
    <t>QUANTIDADE</t>
  </si>
  <si>
    <t>PREÇO
UNITÁRIO R$</t>
  </si>
  <si>
    <t>PREÇO
TOTAL R$</t>
  </si>
  <si>
    <t>1</t>
  </si>
  <si>
    <t>ADMINISTRAÇÃO</t>
  </si>
  <si>
    <t>1.1</t>
  </si>
  <si>
    <t>93568</t>
  </si>
  <si>
    <t>ENGENHEIRO CIVIL DE OBRA SENIOR COM ENCARGOS COMPLEMENTARES</t>
  </si>
  <si>
    <t>SINAPI</t>
  </si>
  <si>
    <t>MES</t>
  </si>
  <si>
    <t>1.2</t>
  </si>
  <si>
    <t>93572</t>
  </si>
  <si>
    <t>ENCARREGADO GERAL DE OBRAS COM ENCARGOS COMPLEMENTARES</t>
  </si>
  <si>
    <t>1.3</t>
  </si>
  <si>
    <t>RSE002200</t>
  </si>
  <si>
    <t>Barracão de obra com paredes de madeira compensada, tipo chapa resinada com 10mm de espessura, piso cimentado e estrutura de madeira serrada, e cobertura de telhas onduladas de fibras vegetais e minerais com 3mm de espessura, inclusive pintura, instalações de aparelhos, esquadrias e ferragens, constando de escritório, sanitários, depósitos e torre com caixa dágua em polietileno com capacidade de 500l, reaproveitado 5 vezes, exclusive ligações provisórias.</t>
  </si>
  <si>
    <t>SCO</t>
  </si>
  <si>
    <t>m2</t>
  </si>
  <si>
    <t>1.4</t>
  </si>
  <si>
    <t>02.015.0001-0</t>
  </si>
  <si>
    <t>INSTALACAO E LIGACAO PROVISORIA PARA ABASTECIMENTO DE AGUA EESGOTAMENTO SANITARIO EM CANTEIRO DE OBRAS, INCLUSIVE ESCAVACAO, EXCLUSIVE REPOSICAO DA PAVIMENTACAO DO LOGRADOURO PUBLICO</t>
  </si>
  <si>
    <t>EMOP</t>
  </si>
  <si>
    <t>UN</t>
  </si>
  <si>
    <t>1.5</t>
  </si>
  <si>
    <t>AD 20.20.0050 (/)</t>
  </si>
  <si>
    <t>Instalação e ligação provisórias de alimentação de energia elétrica, em baixa tensão (BT), para canteiro de obras, exclusive o fornecimento do medidor.</t>
  </si>
  <si>
    <t>un</t>
  </si>
  <si>
    <t>1.6</t>
  </si>
  <si>
    <t>14775</t>
  </si>
  <si>
    <t>PLACA DE SINALIZACAO DE OBRAS, REFLETIVAS, REVESTIDA COM PELICULA REFLETIVA GRAU TECNICO, MEDINDO APROX. (60X60)CM</t>
  </si>
  <si>
    <t>1.7</t>
  </si>
  <si>
    <t>103689</t>
  </si>
  <si>
    <t>FORNECIMENTO E INSTALAÇÃO DE PLACA DE OBRA COM CHAPA GALVANIZADA E ESTRUTURA DE MADEIRA. AF_03/2022_PS</t>
  </si>
  <si>
    <t>M2</t>
  </si>
  <si>
    <t>1.8</t>
  </si>
  <si>
    <t>101399</t>
  </si>
  <si>
    <t>ELETRICISTA COM ENCARGOS COMPLEMENTARES</t>
  </si>
  <si>
    <t>1.9</t>
  </si>
  <si>
    <t>00040928</t>
  </si>
  <si>
    <t>ENCANADOR OU BOMBEIRO HIDRAULICO (MENSALISTA)</t>
  </si>
  <si>
    <t>1.10</t>
  </si>
  <si>
    <t>00041085</t>
  </si>
  <si>
    <t>AJUDANTE ESPECIALIZADO (MENSALISTA)</t>
  </si>
  <si>
    <t>1.11</t>
  </si>
  <si>
    <t>AD 14.10.0200 (/)</t>
  </si>
  <si>
    <t>Transporte de andaime tubular, considerando-se a área de projeção vertical do andaime, inclusive ida e volta do caminhão, carga e descarga (considerar o mínimo de 315m2xKm, para cálculo deste transporte).(desonerado)</t>
  </si>
  <si>
    <t>m2.Km</t>
  </si>
  <si>
    <t>1.12</t>
  </si>
  <si>
    <t>AD 19.05.0450 (/)</t>
  </si>
  <si>
    <t>Tapume de vedação ou proteção, executado com telhas trapezoidais de aço galvanizado (esp.: 0,50mm), inclusive duas demãos de pintura esmalte sintético, na face externa, considerando a utilização das telhas 4 vezes e da moldura em perna de 3"x3", duas vezes.(desonerado)</t>
  </si>
  <si>
    <t>1.13</t>
  </si>
  <si>
    <t>93563</t>
  </si>
  <si>
    <t>ALMOXARIFE COM ENCARGOS COMPLEMENTARES</t>
  </si>
  <si>
    <t>2</t>
  </si>
  <si>
    <t>DEMOLIÇÕES E RETIRADAS</t>
  </si>
  <si>
    <t>2.1</t>
  </si>
  <si>
    <t>SC 05.05.1950 (/)</t>
  </si>
  <si>
    <t>Remoção de cobertura de telhas de alumínio, exclusive suporte, estrutura ou madeiramento, medida pela projeção horizontal.</t>
  </si>
  <si>
    <t>2.2</t>
  </si>
  <si>
    <t>05.105.0102-0</t>
  </si>
  <si>
    <t>MAO-DE-OBRA DE SERRALHEIRO DE CONSTRUCAO CIVIL,INCLUSIVE ENCARGOS SOCIAIS</t>
  </si>
  <si>
    <t>2.3</t>
  </si>
  <si>
    <t>00040909</t>
  </si>
  <si>
    <t>AJUDANTE DE SERRALHEIRO (MENSALISTA)</t>
  </si>
  <si>
    <t>2.4</t>
  </si>
  <si>
    <t>92715</t>
  </si>
  <si>
    <t>APARELHO PARA CORTE E SOLDA OXI-ACETILENO SOBRE RODAS, INCLUSIVE CILINDROS E MAÇARICOS - MATERIAIS NA OPERAÇÃO. AF_05/2023</t>
  </si>
  <si>
    <t>H</t>
  </si>
  <si>
    <t>2.5</t>
  </si>
  <si>
    <t>100954</t>
  </si>
  <si>
    <t>TRANSPORTE COM CAMINHÃO CARROCERIA COM GUINDAUTO (MUNCK), MOMENTO MÁXIMO DE CARGA 11,7 TM, EM VIA INTERNA (DENTRO DO CANTEIRO - UNIDADE: TXKM). AF_07/2020</t>
  </si>
  <si>
    <t>TXKM</t>
  </si>
  <si>
    <t>2.6</t>
  </si>
  <si>
    <t>100952</t>
  </si>
  <si>
    <t>TRANSPORTE COM CAMINHÃO CARROCERIA COM GUINDAUTO (MUNCK), MOMENTO MÁXIMO DE CARGA 11,7 TM, EM VIA URBANA PAVIMENTADA, DMT ATÉ 30KM (UNIDADE: TXKM). AF_07/2020</t>
  </si>
  <si>
    <t>2.7</t>
  </si>
  <si>
    <t>10962</t>
  </si>
  <si>
    <t>ALUGUEL CACAMBA DE ACO TIPO CONTAINER C/5M3 CAPAC.P/RETIRADAENTULHO OBRA,INCL.CARREGA.,TRANSP.E DESCAR.LOCAIS AUTORIZ.</t>
  </si>
  <si>
    <t>2.8</t>
  </si>
  <si>
    <t>01921</t>
  </si>
  <si>
    <t>MAO-DE-OBRA DE AJUDANTE DE CONSTRUCAO CIVIL, INCLUSIVE ENCARGOS SOCIAIS</t>
  </si>
  <si>
    <t>2.9</t>
  </si>
  <si>
    <t>05.001.0177-0</t>
  </si>
  <si>
    <t>TRANSPORTE HORIZONTAL DE MATERIAL DE 1ªCATEGORIA OU ENTULHO, EM CARRINHOS, A 100, 00M DE DISTANCIA, INCLUSIVE CARGA A PA</t>
  </si>
  <si>
    <t>M3</t>
  </si>
  <si>
    <t>2.10</t>
  </si>
  <si>
    <t>SC 05.05.0700 (A)</t>
  </si>
  <si>
    <t>Demolição manual de alvenaria de tijolos furados, inclusive empilhamento dentro do canteiro de serviço.</t>
  </si>
  <si>
    <t>m3</t>
  </si>
  <si>
    <t>2.11</t>
  </si>
  <si>
    <t>SC 05.05.0050 (/)</t>
  </si>
  <si>
    <t>Arrancamento de aparelhos de iluminação, inclusive lâmpadas.</t>
  </si>
  <si>
    <t>2.12</t>
  </si>
  <si>
    <t>CO 04.05.0550 (A)</t>
  </si>
  <si>
    <t>Plataforma ou passarela de madeira, (2,5 x 30)cm, considerando-se o aproveitamento da madeira 20 vezes, exclusive andaime e movimentação (vide item CO 05.15.0300).(desonerado)</t>
  </si>
  <si>
    <t>2.13</t>
  </si>
  <si>
    <t>SC 05.10.0300 (/)</t>
  </si>
  <si>
    <t>Demolição, com equipamento de ar comprimido, de pisos ou pavimento de concreto armado, inclusive afastamento lateral dentro de canteiro de serviços.</t>
  </si>
  <si>
    <t>2.14</t>
  </si>
  <si>
    <t>CO 04.10.0100 (A)</t>
  </si>
  <si>
    <t>Aluguel de andaime tubular sobre sapatas fixas, formado por elementos de 2m de largura e 1,50m de altura, considerando-se a área da projeção vertical do andaime e pago pelo tempo necessário à sua utilização, exclusive: transporte dos elementos do andaime, até a obra (vide item AD 15.10.0200), plataforma ou passarela de Pinho ou similar (vide itens CO 05.05.0550 e CO 05.15.0300). Montagem e desmontagem dos andaimes (vide item CO 05.15.0100).(desonerado)</t>
  </si>
  <si>
    <t>m2.mês</t>
  </si>
  <si>
    <t>2.15</t>
  </si>
  <si>
    <t>CO 04.15.0100 (/)</t>
  </si>
  <si>
    <t>Montagem e desmontagem de andaime tubular, considerando-se a área vertical recoberta.(desonerado)</t>
  </si>
  <si>
    <t>2.16</t>
  </si>
  <si>
    <t>CO 04.15.0300 (/)</t>
  </si>
  <si>
    <t>Movimentação vertical ou horizontal de plataforma ou passarela.(desonerado)</t>
  </si>
  <si>
    <t>3</t>
  </si>
  <si>
    <t>PAVIMENTAÇÃO</t>
  </si>
  <si>
    <t>3.1</t>
  </si>
  <si>
    <t>92406</t>
  </si>
  <si>
    <t>EXECUÇÃO DE PAVIMENTO EM PISO INTERTRAVADO, COM BLOCO DUPLO T Natural 15x17, ESPESSURA 6 A 10 CM. RESISTENCIA A COMPRESSÃO 35 MPA OU SUPERIOR.</t>
  </si>
  <si>
    <t>3.2</t>
  </si>
  <si>
    <t>ET 04.60.0200 (/)</t>
  </si>
  <si>
    <t>Concreto armado, executado com concreto dosado para uma resistência carcterística a commpressão de 25MPa,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20m3.(desonerado)</t>
  </si>
  <si>
    <t>3.3</t>
  </si>
  <si>
    <t>08.027.0069-0</t>
  </si>
  <si>
    <t>SARJETA E MEIO-FIO CONJUGADO CURVO OU RETO, DE CONCRETO SIMPLES COLORIDO FCK=35MPA, MOLDADO NO LOCAL, TIPO DER-RJ, MEDINDO 0, 65M DEBASE E COM ALTURA DE 0, 30M, REJUNTAMENTO DE ARGAMASSA DE CIMENTO E AREIA, NO TRACO 1:3, 5, COM FORNECIMENTO DE TODOS OS MATERIAIS10%-PECA CURVA13, 3%-PECA CURVA (10%) E DESGASTE DE FERRAMENTAS E EPI (3%)</t>
  </si>
  <si>
    <t>M</t>
  </si>
  <si>
    <t>4</t>
  </si>
  <si>
    <t>MOBILIÁRIOS E ESQUADRIAS</t>
  </si>
  <si>
    <t>4.1</t>
  </si>
  <si>
    <t>PJ 25.05.0153 (B)</t>
  </si>
  <si>
    <t>Mesa de jogos com 4 bancos, tampo de mesa em marmorite armado, na cor natural, tendo no centro tabuleiro de xadrez em marmorite nas cores branca e preta, pés (mesa e bancos) de concreto armado, conforme projeto FPJ. Fornecimento e colocação.</t>
  </si>
  <si>
    <t>4.2</t>
  </si>
  <si>
    <t>PJ 25.05.0054 (/)</t>
  </si>
  <si>
    <t>Banco contínuo em concreto armado, aparente, assento com 50cm de largura e 15cm de espessura, sobre apoios do mesmo material, com seção de (15 x 30)cm, inclusive lixamento, pintura com verniz acrílico, escavação e reaterro.</t>
  </si>
  <si>
    <t>m</t>
  </si>
  <si>
    <t>4.3</t>
  </si>
  <si>
    <t>99841</t>
  </si>
  <si>
    <t>GUARDA-CORPO PANORÂMICO COM PERFIS DE ALUMÍNIO E VIDRO LAMINADO 8 MM, FIXADO COM CHUMBADOR MECÂNICO. AF_04/2019_PS</t>
  </si>
  <si>
    <t>4.4</t>
  </si>
  <si>
    <t>14.010.0010-A</t>
  </si>
  <si>
    <t>MASTRO METALICO EM TUBO DE FERRO GALVANIZADO DE 3" COM ALTURA DE 6, 00M, EQUIPADO COM ROLDANA COM FIXACAO EM PRISMA DE CONCRETO DE 30X30X50CM.FORNECIMENTO E COLOCACAO</t>
  </si>
  <si>
    <t>5</t>
  </si>
  <si>
    <t>DECK</t>
  </si>
  <si>
    <t>5.1</t>
  </si>
  <si>
    <t>ES 10.99.0250 (A)</t>
  </si>
  <si>
    <t>Deck em madeira aparelhada, formado por peças de (2x10)cm, sem intervalos e apoiadas em travessas de madeira serrada (7,5cm x 7,5cm / 3" x 3") e estrutura em toras de madeira com 25cm de diâmetro, tratado com Pentox ou similar, altura útil média de 1,50m, enterrado 1m de profundidade.</t>
  </si>
  <si>
    <t>6</t>
  </si>
  <si>
    <t>PAISAGISMO</t>
  </si>
  <si>
    <t>6.1</t>
  </si>
  <si>
    <t>PJ 05.05.0630 (/)</t>
  </si>
  <si>
    <t>Espécies vegetais com altura de (0,20 a 0,80)m, tipo Helicônia Psittacorum (Helicônia Papagaio), Xanthosoma Lindeni (Xantia), Calathea Zebrina (Calatea Zebra), Jasminum Sambac (Bogari) ou similar e considerando 12 mudas por m2. Fornecimento.</t>
  </si>
  <si>
    <t>6.2</t>
  </si>
  <si>
    <t>101410</t>
  </si>
  <si>
    <t>JARDINEIRO COM ENCARGOS COMPLEMENTARES</t>
  </si>
  <si>
    <t>6.3</t>
  </si>
  <si>
    <t>6.4</t>
  </si>
  <si>
    <t>PJ 20.05.0200 (/)</t>
  </si>
  <si>
    <t>Aterro com terra preta simples, para execução de gramados.</t>
  </si>
  <si>
    <t>6.5</t>
  </si>
  <si>
    <t>103946</t>
  </si>
  <si>
    <t>PLANTIO DE GRAMA ESMERALDA OU SÃO CARLOS OU CURITIBANA, EM PLACAS. AF_07/2024</t>
  </si>
  <si>
    <t>6.6</t>
  </si>
  <si>
    <t>PJ 19.05.0451 (A)</t>
  </si>
  <si>
    <t>Irrigação de gramado e/ou canteiros com Caminhão Pipa, inclusive fornecimento da água.(desonerado)</t>
  </si>
  <si>
    <t>7</t>
  </si>
  <si>
    <t>FUNDAÇÃO PARA A COBERTURA</t>
  </si>
  <si>
    <t>7.1</t>
  </si>
  <si>
    <t>96537</t>
  </si>
  <si>
    <t>FABRICAÇÃO, MONTAGEM E DESMONTAGEM DE FÔRMA PARA BLOCO DE COROAMENTO, EM CHAPA DE MADEIRA COMPENSADA RESINADA, E=17 MM, 2 UTILIZAÇÕES. AF_01/2024</t>
  </si>
  <si>
    <t>7.2</t>
  </si>
  <si>
    <t>96522</t>
  </si>
  <si>
    <t>ESCAVAÇÃO MANUAL PARA BLOCO DE COROAMENTO OU SAPATA . AF_01/2024</t>
  </si>
  <si>
    <t>7.3</t>
  </si>
  <si>
    <t>7.4</t>
  </si>
  <si>
    <t>96555</t>
  </si>
  <si>
    <t>CONCRETAGEM DE BLOCO DE COROAMENTO OU VIGA BALDRAME, FCK 30 MPA, COM USO DE JERICA - LANÇAMENTO, ADENSAMENTO E ACABAMENTO. AF_01/2024</t>
  </si>
  <si>
    <t>7.5</t>
  </si>
  <si>
    <t>FD 05.65.0052 (/)</t>
  </si>
  <si>
    <t>Estaca raiz com diâmetro de 6"(150mm), perfurada em rocha sã, incluindo a perfuração, o fornecimento de todos os materiais e a injeção.</t>
  </si>
  <si>
    <t>7.6</t>
  </si>
  <si>
    <t>TC 05.10.0050 (/)</t>
  </si>
  <si>
    <t>Transporte horizontal de material à granel em carrinho de mão, inclusive carga a pá.</t>
  </si>
  <si>
    <t>t.dam</t>
  </si>
  <si>
    <t>8</t>
  </si>
  <si>
    <t>LIMPEZA FINAL</t>
  </si>
  <si>
    <t>8.1</t>
  </si>
  <si>
    <t>CPU-BETHC-28</t>
  </si>
  <si>
    <t>LIMPEZA FINAL DE OBRA (ÁREAS INTERNAS E EXTERNAS (M2) (M2)</t>
  </si>
  <si>
    <t>Composições Próprias</t>
  </si>
  <si>
    <t>VALOR BDI TOTAL:</t>
  </si>
  <si>
    <t>VALOR ORÇAMENTO:</t>
  </si>
  <si>
    <t>VALOR TOTAL:</t>
  </si>
  <si>
    <t>UNIDADE</t>
  </si>
  <si>
    <t>QTD</t>
  </si>
  <si>
    <t>CUSTO DIRETO (R$)</t>
  </si>
  <si>
    <t>PREÇO
UNITÁRIO (R$)</t>
  </si>
  <si>
    <t>PREÇO
TOTAL (R$)</t>
  </si>
  <si>
    <t>MÃO DE OBRA</t>
  </si>
  <si>
    <t>MATERIAL</t>
  </si>
  <si>
    <t>EQUIPAMENTO</t>
  </si>
  <si>
    <t>OUTROS</t>
  </si>
  <si>
    <t>9</t>
  </si>
  <si>
    <t>Benefícios e Despesas Indiretas (BDI)</t>
  </si>
  <si>
    <t>2.2. 05.105.0102-0 MAO-DE-OBRA DE SERRALHEIRO DE CONSTRUCAO CIVIL,INCLUSIVE ENCARGOS SOCIAIS (MES)</t>
  </si>
  <si>
    <t>1*3 profissionais</t>
  </si>
  <si>
    <t>TOTAL DA MEMÓRIA DE CÁLCULO: 3,00</t>
  </si>
  <si>
    <t>2.4. 92715 APARELHO PARA CORTE E SOLDA OXI-ACETILENO SOBRE RODAS, INCLUSIVE CILINDROS E MAÇARICOS - MATERIAIS NA OPERAÇÃO. AF_05/2023 (H)</t>
  </si>
  <si>
    <t>3 aparelhos * 8horas * 22 dias</t>
  </si>
  <si>
    <t>3*8*22</t>
  </si>
  <si>
    <t>TOTAL DA MEMÓRIA DE CÁLCULO: 528,00</t>
  </si>
  <si>
    <t>2.5. 100954 TRANSPORTE COM CAMINHÃO CARROCERIA COM GUINDAUTO (MUNCK), MOMENTO MÁXIMO DE CARGA 11,7 TM, EM VIA INTERNA (DENTRO DO CANTEIRO - UNIDADE: TXKM). AF_07/2020 (TXKM)</t>
  </si>
  <si>
    <t>T * Km * qtd de viagens</t>
  </si>
  <si>
    <t>11,7*10*10</t>
  </si>
  <si>
    <t>TOTAL DA MEMÓRIA DE CÁLCULO: 1.170,00</t>
  </si>
  <si>
    <t>2.6. 100952 TRANSPORTE COM CAMINHÃO CARROCERIA COM GUINDAUTO (MUNCK), MOMENTO MÁXIMO DE CARGA 11,7 TM, EM VIA URBANA PAVIMENTADA, DMT ATÉ 30KM (UNIDADE: TXKM). AF_07/2020 (TXKM)</t>
  </si>
  <si>
    <t>2.7. 10962 ALUGUEL CACAMBA DE ACO TIPO CONTAINER C/5M3 CAPAC.P/RETIRADAENTULHO OBRA,INCL.CARREGA.,TRANSP.E DESCAR.LOCAIS AUTORIZ. (UN)</t>
  </si>
  <si>
    <t>((2235,90*0,30)*1,40)/5m3 + correção</t>
  </si>
  <si>
    <t>((2235,90*0,30)*1,40)/5 +0,18</t>
  </si>
  <si>
    <t>TOTAL DA MEMÓRIA DE CÁLCULO: 188,00</t>
  </si>
  <si>
    <t>3.1. CP-PISO INTERTRAVADO DUPLO T EXECUÇÃO DE PAVIMENTO EM PISO INTERTRAVADO, COM BLOCO DUPLO T Natural 15x17, ESPESSURA 6 A 10 CM. RESISTENCIA A COMPRESSÃO 35 MPA OU SUPERIOR. (M2)</t>
  </si>
  <si>
    <t>(QTD1+QTD2)*1,15</t>
  </si>
  <si>
    <t>(723,62+548,77)*1,15</t>
  </si>
  <si>
    <t>TOTAL DA MEMÓRIA DE CÁLCULO: 1.463,25</t>
  </si>
  <si>
    <t>3.2. ET 04.60.0200 (/) Concreto armado, executado com concreto dosado para uma resistência carcterística a commpressão de 25MPa,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20m3.(desonerado) (m3)</t>
  </si>
  <si>
    <t>concreto para a base das bandeiras</t>
  </si>
  <si>
    <t>6,50*1,30*0,30</t>
  </si>
  <si>
    <t>TOTAL DA MEMÓRIA DE CÁLCULO: 2,54</t>
  </si>
  <si>
    <t>3.3. 08.027.0069-0 SARJETA E MEIO-FIO CONJUGADO CURVO OU RETO, DE CONCRETO SIMPLES COLORIDO FCK=35MPA, MOLDADO NO LOCAL, TIPO DER-RJ, MEDINDO 0, 65M DEBASE E COM ALTURA DE 0, 30M, REJUNTAMENTO DE ARGAMASSA DE CIMENTO E AREIA, NO TRACO 1:3, 5, COM FORNECIMENTO DE TODOS OS MATERIAIS10%-PECA CURVA13, 3%-PECA CURVA (10%) E DESGASTE DE FERRAMENTAS E EPI (3%) (M)</t>
  </si>
  <si>
    <t>QTD*1,15</t>
  </si>
  <si>
    <t>313*1,15</t>
  </si>
  <si>
    <t>TOTAL DA MEMÓRIA DE CÁLCULO: 359,95</t>
  </si>
  <si>
    <t>6.1. PJ 05.05.0630 (/) Espécies vegetais com altura de (0,20 a 0,80)m, tipo Helicônia Psittacorum (Helicônia Papagaio), Xanthosoma Lindeni (Xantia), Calathea Zebrina (Calatea Zebra), Jasminum Sambac (Bogari) ou similar e considerando 12 mudas por m2. Fornecimento. (m2)</t>
  </si>
  <si>
    <t>784,31*1,15</t>
  </si>
  <si>
    <t>TOTAL DA MEMÓRIA DE CÁLCULO: 901,96</t>
  </si>
  <si>
    <t>6.4. PJ 20.05.0200 (/) Aterro com terra preta simples, para execução de gramados. (m3)</t>
  </si>
  <si>
    <t>QTD*0,05</t>
  </si>
  <si>
    <t>723,62*0,05</t>
  </si>
  <si>
    <t>TOTAL DA MEMÓRIA DE CÁLCULO: 36,18</t>
  </si>
  <si>
    <t>6.5. 103946 PLANTIO DE GRAMA ESMERALDA OU SÃO CARLOS OU CURITIBANA, EM PLACAS. AF_07/2024 (M2)</t>
  </si>
  <si>
    <t>723,62*1,15</t>
  </si>
  <si>
    <t>TOTAL DA MEMÓRIA DE CÁLCULO: 832,16</t>
  </si>
  <si>
    <t>7.1. 96537 FABRICAÇÃO, MONTAGEM E DESMONTAGEM DE FÔRMA PARA BLOCO DE COROAMENTO, EM CHAPA DE MADEIRA COMPENSADA RESINADA, E=17 MM, 2 UTILIZAÇÕES. AF_01/2024 (M2)</t>
  </si>
  <si>
    <t>(0,60*0,60)*20</t>
  </si>
  <si>
    <t>TOTAL DA MEMÓRIA DE CÁLCULO: 7,20</t>
  </si>
  <si>
    <t>7.2. 96522 ESCAVAÇÃO MANUAL PARA BLOCO DE COROAMENTO OU SAPATA . AF_01/2024 (M3)</t>
  </si>
  <si>
    <t>7.3. 05.001.0177-0 TRANSPORTE HORIZONTAL DE MATERIAL DE 1ªCATEGORIA OU ENTULHO, EM CARRINHOS, A 100, 00M DE DISTANCIA, INCLUSIVE CARGA A PA (M3)</t>
  </si>
  <si>
    <t>1.1. 93568 ENGENHEIRO CIVIL DE OBRA SENIOR COM ENCARGOS COMPLEMENTARES (MES)</t>
  </si>
  <si>
    <t>Encargos Complementares</t>
  </si>
  <si>
    <t>UNID</t>
  </si>
  <si>
    <t>COEFICIENTE</t>
  </si>
  <si>
    <t>PREÇO UNITÁRIO</t>
  </si>
  <si>
    <t>TOTAL</t>
  </si>
  <si>
    <t>00043498</t>
  </si>
  <si>
    <t>EPI - FAMILIA ENGENHEIRO CIVIL - MENSALISTA (ENCARGOS COMPLEMENTARES - COLETADO CAIXA)</t>
  </si>
  <si>
    <t>00040863</t>
  </si>
  <si>
    <t>EXAMES - MENSALISTA (COLETADO CAIXA - ENCARGOS COMPLEMENTARES)</t>
  </si>
  <si>
    <t>00043474</t>
  </si>
  <si>
    <t>FERRAMENTAS - FAMILIA ENGENHEIRO CIVIL - MENSALISTA (ENCARGOS COMPLEMENTARES - COLETADO CAIXA)</t>
  </si>
  <si>
    <t>00040864</t>
  </si>
  <si>
    <t>SEGURO - MENSALISTA (COLETADO CAIXA - ENCARGOS COMPLEMENTARES)</t>
  </si>
  <si>
    <t>TOTAL Encargos Complementares:</t>
  </si>
  <si>
    <t>Mão de Obra</t>
  </si>
  <si>
    <t>00040814</t>
  </si>
  <si>
    <t>ENGENHEIRO CIVIL DE OBRA SENIOR (MENSALISTA)</t>
  </si>
  <si>
    <t>TOTAL Mão de Obra:</t>
  </si>
  <si>
    <t>Serviço</t>
  </si>
  <si>
    <t>95418</t>
  </si>
  <si>
    <t>CURSO DE CAPACITAÇÃO PARA ENGENHEIRO CIVIL DE OBRA SÊNIOR (ENCARGOS COMPLEMENTARES) - MENSALISTA</t>
  </si>
  <si>
    <t>TOTAL Serviço:</t>
  </si>
  <si>
    <t>VALOR:</t>
  </si>
  <si>
    <t>1.2. 93572 ENCARREGADO GERAL DE OBRAS COM ENCARGOS COMPLEMENTARES (MES)</t>
  </si>
  <si>
    <t>00043499</t>
  </si>
  <si>
    <t>EPI - FAMILIA ENCARREGADO GERAL - MENSALISTA (ENCARGOS COMPLEMENTARES - COLETADO CAIXA)</t>
  </si>
  <si>
    <t>00043475</t>
  </si>
  <si>
    <t>FERRAMENTAS - FAMILIA ENCARREGADO GERAL - MENSALISTA (ENCARGOS COMPLEMENTARES - COLETADO CAIXA)</t>
  </si>
  <si>
    <t>00040818</t>
  </si>
  <si>
    <t>ENCARREGADO GERAL DE OBRAS (MENSALISTA)</t>
  </si>
  <si>
    <t>95422</t>
  </si>
  <si>
    <t>CURSO DE CAPACITAÇÃO PARA ENCARREGADO GERAL DE OBRAS (ENCARGOS COMPLEMENTARES) - MENSALISTA</t>
  </si>
  <si>
    <t>1.3. RSE002200 Barracão de obra com paredes de madeira compensada, tipo chapa resinada com 10mm de espessura, piso cimentado e estrutura de madeira serrada, e cobertura de telhas onduladas de fibras vegetais e minerais com 3mm de espessura, inclusive pintura, instalações de aparelhos, esquadrias e ferragens, constando de escritório, sanitários, depósitos e torre com caixa dágua em polietileno com capacidade de 500l, reaproveitado 5 vezes, exclusive ligações provisórias. (m2)</t>
  </si>
  <si>
    <t>Material</t>
  </si>
  <si>
    <t>TOTAL Material:</t>
  </si>
  <si>
    <t>1.4. 02.015.0001-0 INSTALACAO E LIGACAO PROVISORIA PARA ABASTECIMENTO DE AGUA EESGOTAMENTO SANITARIO EM CANTEIRO DE OBRAS, INCLUSIVE ESCAVACAO, EXCLUSIVE REPOSICAO DA PAVIMENTACAO DO LOGRADOURO PUBLICO (UN)</t>
  </si>
  <si>
    <t>00788</t>
  </si>
  <si>
    <t>CAIXA D'AGUA DE FIBRA DE VIDRO OU POLIETILENO, COM CAPACIDADE DE 1000 LITROS</t>
  </si>
  <si>
    <t>00872</t>
  </si>
  <si>
    <t>CURVA 45º OU 90º DE CERAMICA PARA ESGOTO COM JUNTA ARGAMASSA, DE 0100MM</t>
  </si>
  <si>
    <t>00688</t>
  </si>
  <si>
    <t>LIGACAO DE AGUA, PARA INSTALACAO NO PASSEIO, DE 3/4", VAZAODE 3,0M3/H</t>
  </si>
  <si>
    <t>00368</t>
  </si>
  <si>
    <t>PINUS, EM PECAS DE 7,50X7,50CM (3"X3") - GRUPOS: I,II,III EIV, DA TABELA CLASSIFICATORIA MUNICIPAL DE ESPECIFICACOES DEPRODUTOS MADEIREIROS DO MUNICIPIO DO RJ</t>
  </si>
  <si>
    <t>00453</t>
  </si>
  <si>
    <t>PREGO COM OU SEM CABECA, EM CAIXAS DE 50KG, OU QUANTIDADES EQUIVALENTES, Nº12X12 A 18X30</t>
  </si>
  <si>
    <t>KG</t>
  </si>
  <si>
    <t>00702</t>
  </si>
  <si>
    <t>REGISTRO DE GAVETA BRUTO, DE 1ª QUALIDADE COM ROSCA DE AMBOSOS LADOS, DE 3/4"</t>
  </si>
  <si>
    <t>00559</t>
  </si>
  <si>
    <t>TIJOLO CERAMICO, FURADO, DE (10X20X20)CM</t>
  </si>
  <si>
    <t>00843</t>
  </si>
  <si>
    <t>TUBO CERAMICO, ESGOTO SANITARIO, DE 100MM E COM COMPRIMENTODE 1,00M</t>
  </si>
  <si>
    <t>00148</t>
  </si>
  <si>
    <t>TUBO DE ACO GALVANIZADO, COM COSTURA, PESADO, NBR 5580, DN=3/4"</t>
  </si>
  <si>
    <t>01993</t>
  </si>
  <si>
    <t>MAO-DE-OBRA DE BOMBEIRO HIDRAULICO DA CONSTRUCAO CIVIL, INCLUSIVE ENCARGOS SOCIAIS - Percentual=3,0000%</t>
  </si>
  <si>
    <t>01967</t>
  </si>
  <si>
    <t>MAO-DE-OBRA DE CARPINTEIRO DE ESQUADRIASDE MADEIRA INCLUSIVEENCARGOS SOCIAIS - Percentual=3,0000%</t>
  </si>
  <si>
    <t>01968</t>
  </si>
  <si>
    <t>MAO-DE-OBRA DE PEDREIRO, INCLUSIVE ENCARGOS SOCIAIS - Percentual=3,0000%</t>
  </si>
  <si>
    <t>01999</t>
  </si>
  <si>
    <t>MAO-DE-OBRA DE SERVENTE DA CONSTRUCAO CIVIL, INCLUSIVE ENCARGOS SOCIAIS - Percentual=3,0000%</t>
  </si>
  <si>
    <t>07.002.0025-1</t>
  </si>
  <si>
    <t>ARGAMASSA DE CIMENTO E AREIA, NO TRACO 1:3, PREPARO MECANICO</t>
  </si>
  <si>
    <t>15.071.0012-1</t>
  </si>
  <si>
    <t>LIGACAO DE AGUAS PLUVIAIS OU DOMICILIARES SERVIDAS A REDE PUBLICA, NO CASO DESTA ESTAR LOCALIZADA SOB O PASSEIO</t>
  </si>
  <si>
    <t>59.003.0010-1</t>
  </si>
  <si>
    <t>PINUS,PECA 1" X 12" E 1" X 9".</t>
  </si>
  <si>
    <t>1.5. AD 20.20.0050 (/) Instalação e ligação provisórias de alimentação de energia elétrica, em baixa tensão (BT), para canteiro de obras, exclusive o fornecimento do medidor. (un)</t>
  </si>
  <si>
    <t>Eventuais</t>
  </si>
  <si>
    <t>EVE000050</t>
  </si>
  <si>
    <t>3% incidente sobre mão de obra direta com Encargos Sociais para cobrir despesas relativa a equipamentos de proteção individual, uniformes e ferramentas</t>
  </si>
  <si>
    <t>%</t>
  </si>
  <si>
    <t>TOTAL Eventuais:</t>
  </si>
  <si>
    <t>MAT006750</t>
  </si>
  <si>
    <t>Arruela de alumínio, de Arruela de alumínio, de 1 1/2"</t>
  </si>
  <si>
    <t>MAT015900</t>
  </si>
  <si>
    <t>Braçadeira de aço galvanizado, simples, tipo "U", para tubo de 1 1/2"</t>
  </si>
  <si>
    <t>MAT019100</t>
  </si>
  <si>
    <t>Bucha de alumínio, de Bucha de alumínio, de 1 1/2"</t>
  </si>
  <si>
    <t>MAT023750</t>
  </si>
  <si>
    <t>Cabo de cobre rígido, 750V, PVC/70°C, de Cabo de cobre rígido, 750V, PVC/70°C, de 16mm2</t>
  </si>
  <si>
    <t>MAT026250</t>
  </si>
  <si>
    <t>Caixa de sobrepor em chapa de aço esmaltado, de: (15x15)cm</t>
  </si>
  <si>
    <t>MAT026300</t>
  </si>
  <si>
    <t>Caixa em noryl e policarbonato, para medidor trifásico, padrão Light</t>
  </si>
  <si>
    <t>MAT046300</t>
  </si>
  <si>
    <t>Curva de PVC rígido, 90°, para eletroduto, diâmetro nominal de Curva de PVC rígido, 90°, para eletroduto, diâmetro nominal de 1 1/2"</t>
  </si>
  <si>
    <t>MAT048250</t>
  </si>
  <si>
    <t>Disjuntor trifásico, de 60A, tipo C, Eletromar ou similar</t>
  </si>
  <si>
    <t>MAT051450</t>
  </si>
  <si>
    <t>Eletroduto de PVC rígido, em varas de 3m, com rosca em ambas as extremidades, diâmetro nominal de Eletroduto de PVC rígido, em varas de 3m, com rosca em ambas as extremidades, diâmetro nominal de 1 1/2"</t>
  </si>
  <si>
    <t>vara</t>
  </si>
  <si>
    <t>MAT066550</t>
  </si>
  <si>
    <t>Haste de aterramento cobreada, alta camada, de (5/8"x2,40m)</t>
  </si>
  <si>
    <t>MAT068150</t>
  </si>
  <si>
    <t>Isolador tipo carretilha marrom de (72x72)mm</t>
  </si>
  <si>
    <t>MAT084800</t>
  </si>
  <si>
    <t>Luva de PVC rígido, roscável, diâmetro nominal de Luva de PVC rígido, roscável, diâmetro nominal de 1 1/2"</t>
  </si>
  <si>
    <t>RSE002850</t>
  </si>
  <si>
    <t>Materiais para confecção de concreto estrutural dosado para uma resistência característica à compressão (fck) mínimo de 11MPa, inclusive perdas. Fornecimento.</t>
  </si>
  <si>
    <t>MAT111500</t>
  </si>
  <si>
    <t>Poste de concreto, reto, com seção circular, Poste de concreto, reto, com seção circular, carga nominal horizontal no topo, de 200kgf, padrão ABNT, comprimento de 7m, exclusive transporte</t>
  </si>
  <si>
    <t>MAT122300</t>
  </si>
  <si>
    <t>Roldana de porcelana, de (76x76x19)mm</t>
  </si>
  <si>
    <t>MOD000950</t>
  </si>
  <si>
    <t>Eletricista - instalação elétrica predial e industrial comum</t>
  </si>
  <si>
    <t>h</t>
  </si>
  <si>
    <t>MOD002150</t>
  </si>
  <si>
    <t>Pedreiro - assentamento de tijolo, bloco de concreto, alvenaria de pedra, serviços de lançamento de concreto</t>
  </si>
  <si>
    <t>MOD002450</t>
  </si>
  <si>
    <t>Servente</t>
  </si>
  <si>
    <t>1.6. 14775 PLACA DE SINALIZACAO DE OBRAS, REFLETIVAS, REVESTIDA COM PELICULA REFLETIVA GRAU TECNICO, MEDINDO APROX. (60X60)CM (UN)</t>
  </si>
  <si>
    <t>1.7. 103689 FORNECIMENTO E INSTALAÇÃO DE PLACA DE OBRA COM CHAPA GALVANIZADA E ESTRUTURA DE MADEIRA. AF_03/2022_PS (M2)</t>
  </si>
  <si>
    <t>00004813</t>
  </si>
  <si>
    <t>PLACA DE OBRA (PARA CONSTRUCAO CIVIL) EM CHAPA GALVANIZADA *N. 22*, ADESIVADA, DE *2,4 X 1,2* M (SEM POSTES PARA FIXACAO)</t>
  </si>
  <si>
    <t>00005065</t>
  </si>
  <si>
    <t>PREGO DE ACO POLIDO COM CABECA 10 X 10 (7/8 X 17)</t>
  </si>
  <si>
    <t>00005069</t>
  </si>
  <si>
    <t>PREGO DE ACO POLIDO COM CABECA 17 X 27 (2 1/2 X 11)</t>
  </si>
  <si>
    <t>00004509</t>
  </si>
  <si>
    <t>SARRAFO *2,5 X 10* CM EM PINUS, MISTA OU EQUIVALENTE DA REGIAO - BRUTA</t>
  </si>
  <si>
    <t>Mão de Obra com Encargos Complementares</t>
  </si>
  <si>
    <t>88262</t>
  </si>
  <si>
    <t>CARPINTEIRO DE FORMAS COM ENCARGOS COMPLEMENTARES</t>
  </si>
  <si>
    <t>88316</t>
  </si>
  <si>
    <t>SERVENTE COM ENCARGOS COMPLEMENTARES</t>
  </si>
  <si>
    <t>TOTAL Mão de Obra com Encargos Complementares:</t>
  </si>
  <si>
    <t>102234</t>
  </si>
  <si>
    <t>PINTURA IMUNIZANTE PARA MADEIRA, 2 DEMÃOS. AF_01/2021</t>
  </si>
  <si>
    <t>1.8. 101399 ELETRICISTA COM ENCARGOS COMPLEMENTARES (MES)</t>
  </si>
  <si>
    <t>00040862</t>
  </si>
  <si>
    <t>ALIMENTACAO - MENSALISTA (COLETADO CAIXA - ENCARGOS COMPLEMENTARES)</t>
  </si>
  <si>
    <t>00043496</t>
  </si>
  <si>
    <t>EPI - FAMILIA ELETRICISTA - MENSALISTA (ENCARGOS COMPLEMENTARES - COLETADO CAIXA)</t>
  </si>
  <si>
    <t>00043472</t>
  </si>
  <si>
    <t>FERRAMENTAS - FAMILIA ELETRICISTA - MENSALISTA (ENCARGOS COMPLEMENTARES - COLETADO CAIXA)</t>
  </si>
  <si>
    <t>00040861</t>
  </si>
  <si>
    <t>TRANSPORTE - MENSALISTA (COLETADO CAIXA - ENCARGOS COMPLEMENTARES)</t>
  </si>
  <si>
    <t>00040918</t>
  </si>
  <si>
    <t>ELETRICISTA (MENSALISTA)</t>
  </si>
  <si>
    <t>101313</t>
  </si>
  <si>
    <t>CURSO DE CAPACITAÇÃO PARA ELETRICISTA (ENCARGOS COMPLEMENTARES) - MENSALISTA</t>
  </si>
  <si>
    <t>1.9. 00040928 ENCANADOR OU BOMBEIRO HIDRAULICO (MENSALISTA) (MES)</t>
  </si>
  <si>
    <t>1.10. 00041085 AJUDANTE ESPECIALIZADO (MENSALISTA) (MES)</t>
  </si>
  <si>
    <t>1.11. AD 14.10.0200 (/) Transporte de andaime tubular, considerando-se a área de projeção vertical do andaime, inclusive ida e volta do caminhão, carga e descarga (considerar o mínimo de 315m2xKm, para cálculo deste transporte).(desonerado) (m2.Km)</t>
  </si>
  <si>
    <t>Equipamento</t>
  </si>
  <si>
    <t>REQ901350</t>
  </si>
  <si>
    <t>Caminhão com Carroceria Fixa, capacidade de 3,5t, com motorista, material de operação e material de manutenção, com as seguintes especificações mínimas: motor diesel de 85CV. Custo horário produtivo.(desonerado)</t>
  </si>
  <si>
    <t>TOTAL Equipamento:</t>
  </si>
  <si>
    <t>MOD902450</t>
  </si>
  <si>
    <t>Servente (desonerado)</t>
  </si>
  <si>
    <t>1.12. AD 19.05.0450 (/) Tapume de vedação ou proteção, executado com telhas trapezoidais de aço galvanizado (esp.: 0,50mm), inclusive duas demãos de pintura esmalte sintético, na face externa, considerando a utilização das telhas 4 vezes e da moldura em perna de 3"x3", duas vezes.(desonerado) (m2)</t>
  </si>
  <si>
    <t>MAT030400</t>
  </si>
  <si>
    <t>Chapa de aço galvanizado, nº: Chapa de aço galvanizado, nº: 26 (0,50mm)</t>
  </si>
  <si>
    <t>Kg</t>
  </si>
  <si>
    <t>MAT096800</t>
  </si>
  <si>
    <t>Peça de madeira serrada, seção (7,5cm x 7,5cm / 3" x 3") - grupo II da Tabela Classificatória de Especificações de Produtos Madeireiros</t>
  </si>
  <si>
    <t>MAT112150</t>
  </si>
  <si>
    <t>Prego com cabeça, de (18x30)</t>
  </si>
  <si>
    <t>MAT112350</t>
  </si>
  <si>
    <t>Prego galvanizado, com cabeça, de (17x27), para fixação de telhas Onduline ou similar</t>
  </si>
  <si>
    <t>MAT136650</t>
  </si>
  <si>
    <t>Tinta - Esmalte Coralit Acetinado, semi fosco, BR 001, Coral ou similar</t>
  </si>
  <si>
    <t>lata</t>
  </si>
  <si>
    <t>MOD900850</t>
  </si>
  <si>
    <t>Carpinteiro - forma de concreto (desonerado)</t>
  </si>
  <si>
    <t>MOD902200</t>
  </si>
  <si>
    <t>Pintor - serviço completo de pintura, desde o emassamento até as demãos de acabamento (desonerado)</t>
  </si>
  <si>
    <t>1.13. 93563 ALMOXARIFE COM ENCARGOS COMPLEMENTARES (MES)</t>
  </si>
  <si>
    <t>00043494</t>
  </si>
  <si>
    <t>EPI - FAMILIA ALMOXARIFE - MENSALISTA (ENCARGOS COMPLEMENTARES - COLETADO CAIXA)</t>
  </si>
  <si>
    <t>00043470</t>
  </si>
  <si>
    <t>FERRAMENTAS - FAMILIA ALMOXARIFE - MENSALISTA (ENCARGOS COMPLEMENTARES - COLETADO CAIXA)</t>
  </si>
  <si>
    <t>00040809</t>
  </si>
  <si>
    <t>ALMOXARIFE (MENSALISTA)</t>
  </si>
  <si>
    <t>95413</t>
  </si>
  <si>
    <t>CURSO DE CAPACITAÇÃO PARA ALMOXARIFE (ENCARGOS COMPLEMENTARES) - MENSALISTA</t>
  </si>
  <si>
    <t>2.1. SC 05.05.1950 (/) Remoção de cobertura de telhas de alumínio, exclusive suporte, estrutura ou madeiramento, medida pela projeção horizontal. (m2)</t>
  </si>
  <si>
    <t>MOD000850</t>
  </si>
  <si>
    <t>Carpinteiro - forma de concreto</t>
  </si>
  <si>
    <t>06913</t>
  </si>
  <si>
    <t>MAO-DE-OBRA DE SERRALHEIRO DA CONSTRUCAOCIVIL, INCLUSIVE ENCARGOS SOCIAIS</t>
  </si>
  <si>
    <t>2.3. 00040909 AJUDANTE DE SERRALHEIRO (MENSALISTA) (MES)</t>
  </si>
  <si>
    <t>00000001</t>
  </si>
  <si>
    <t>ACETILENO - RECARGA DE GAS PARA CILINDRO (NAO INCLUI TROCA/MANUTENCAO DO CILINDRO)</t>
  </si>
  <si>
    <t>00000002</t>
  </si>
  <si>
    <t>OXIGENIO - RECARGA DE GAS PARA CILINDRO (NAO INCLUI TROCA/MANUTENCAO DO CILINDRO)</t>
  </si>
  <si>
    <t>Equipamento Custo Horário</t>
  </si>
  <si>
    <t>5930</t>
  </si>
  <si>
    <t>GUINDAUTO HIDRÁULICO, CAPACIDADE MÁXIMA DE CARGA 6200 KG, MOMENTO MÁXIMO DE CARGA 11,7 TM, ALCANCE MÁXIMO HORIZONTAL 9,70 M, INCLUSIVE CAMINHÃO TOCO PBT 16.000 KG, POTÊNCIA DE 189 CV - CHI DIURNO. AF_06/2014</t>
  </si>
  <si>
    <t>CHI</t>
  </si>
  <si>
    <t>5928</t>
  </si>
  <si>
    <t>GUINDAUTO HIDRÁULICO, CAPACIDADE MÁXIMA DE CARGA 6200 KG, MOMENTO MÁXIMO DE CARGA 11,7 TM, ALCANCE MÁXIMO HORIZONTAL 9,70 M, INCLUSIVE CAMINHÃO TOCO PBT 16.000 KG, POTÊNCIA DE 189 CV - CHP DIURNO. AF_06/2014</t>
  </si>
  <si>
    <t>CHP</t>
  </si>
  <si>
    <t>TOTAL Equipamento Custo Horário:</t>
  </si>
  <si>
    <t>2.8. 01921 MAO-DE-OBRA DE AJUDANTE DE CONSTRUCAO CIVIL, INCLUSIVE ENCARGOS SOCIAIS (H)</t>
  </si>
  <si>
    <t>2.9. 05.001.0177-0 TRANSPORTE HORIZONTAL DE MATERIAL DE 1ªCATEGORIA OU ENTULHO, EM CARRINHOS, A 100, 00M DE DISTANCIA, INCLUSIVE CARGA A PA (M3)</t>
  </si>
  <si>
    <t>2.10. SC 05.05.0700 (A) Demolição manual de alvenaria de tijolos furados, inclusive empilhamento dentro do canteiro de serviço. (m3)</t>
  </si>
  <si>
    <t>2.11. SC 05.05.0050 (/) Arrancamento de aparelhos de iluminação, inclusive lâmpadas. (un)</t>
  </si>
  <si>
    <t>2.12. CO 04.05.0550 (A) Plataforma ou passarela de madeira, (2,5 x 30)cm, considerando-se o aproveitamento da madeira 20 vezes, exclusive andaime e movimentação (vide item CO 05.15.0300).(desonerado) (m2)</t>
  </si>
  <si>
    <t>MAT096600</t>
  </si>
  <si>
    <t>Peça de madeira serrada, seção (2,5cm x 30cm / 1" x 12") - grupo II da Tabela Classificatória de Especificações de Produtos Madeireiros</t>
  </si>
  <si>
    <t>2.13. SC 05.10.0300 (/) Demolição, com equipamento de ar comprimido, de pisos ou pavimento de concreto armado, inclusive afastamento lateral dentro de canteiro de serviços. (m3)</t>
  </si>
  <si>
    <t>RSE003800</t>
  </si>
  <si>
    <t>Demolição, com equipamento de ar comprimido, de pavimentação de concreto simples, com 15cm de espessura, inclusive afastamento lateral dentro do canteiro de serviços.</t>
  </si>
  <si>
    <t>RSE003850</t>
  </si>
  <si>
    <t>Demolição, com equipamento de ar comprimido, de pavimentação de concreto simples, com 20cm de espessura, inclusive afastamento lateral dentro do canteiro de serviços.</t>
  </si>
  <si>
    <t>2.14. CO 04.10.0100 (A) Aluguel de andaime tubular sobre sapatas fixas, formado por elementos de 2m de largura e 1,50m de altura, considerando-se a área da projeção vertical do andaime e pago pelo tempo necessário à sua utilização, exclusive: transporte dos elementos do andaime, até a obra (vide item AD 15.10.0200), plataforma ou passarela de Pinho ou similar (vide itens CO 05.05.0550 e CO 05.15.0300). Montagem e desmontagem dos andaimes (vide item CO 05.15.0100).(desonerado) (m2.mês)</t>
  </si>
  <si>
    <t>IEQ011550</t>
  </si>
  <si>
    <t>Dois elementos TS-3A, 2 diagonais X, para torre-andaime Jahu ou similar</t>
  </si>
  <si>
    <t>dia</t>
  </si>
  <si>
    <t>2.15. CO 04.15.0100 (/) Montagem e desmontagem de andaime tubular, considerando-se a área vertical recoberta.(desonerado) (m2)</t>
  </si>
  <si>
    <t>2.16. CO 04.15.0300 (/) Movimentação vertical ou horizontal de plataforma ou passarela.(desonerado) (m2)</t>
  </si>
  <si>
    <t>3.1. 92406 EXECUÇÃO DE PAVIMENTO EM PISO INTERTRAVADO, COM BLOCO DUPLO T Natural 15x17, ESPESSURA 6 A 10 CM. RESISTENCIA A COMPRESSÃO 35 MPA OU SUPERIOR. (M2)</t>
  </si>
  <si>
    <t>91285</t>
  </si>
  <si>
    <t>CORTADORA DE PISO COM MOTOR 4 TEMPOS A GASOLINA, POTÊNCIA DE 13 HP, COM DISCO DE CORTE DIAMANTADO SEGMENTADO PARA CONCRETO, DIÂMETRO DE 350 MM, FURO DE 1" (14 X 1") - CHI DIURNO. AF_08/2015</t>
  </si>
  <si>
    <t>91283</t>
  </si>
  <si>
    <t>CORTADORA DE PISO COM MOTOR 4 TEMPOS A GASOLINA, POTÊNCIA DE 13 HP, COM DISCO DE CORTE DIAMANTADO SEGMENTADO PARA CONCRETO, DIÂMETRO DE 350 MM, FURO DE 1" (14 X 1") - CHP DIURNO. AF_08/2015</t>
  </si>
  <si>
    <t>91278</t>
  </si>
  <si>
    <t>PLACA VIBRATÓRIA REVERSÍVEL COM MOTOR 4 TEMPOS A GASOLINA, FORÇA CENTRÍFUGA DE 25 KN (2500 KGF), POTÊNCIA 5,5 CV - CHI DIURNO. AF_08/2015</t>
  </si>
  <si>
    <t>91277</t>
  </si>
  <si>
    <t>PLACA VIBRATÓRIA REVERSÍVEL COM MOTOR 4 TEMPOS A GASOLINA, FORÇA CENTRÍFUGA DE 25 KN (2500 KGF), POTÊNCIA 5,5 CV - CHP DIURNO. AF_08/2015</t>
  </si>
  <si>
    <t>00000370</t>
  </si>
  <si>
    <t>AREIA MEDIA - POSTO JAZIDA/FORNECEDOR (RETIRADO NA JAZIDA, SEM TRANSPORTE)</t>
  </si>
  <si>
    <t>00040529</t>
  </si>
  <si>
    <t>BLOQUETE/PISO INTERTRAVADO DE CONCRETO - MODELO ONDA/16 FACES/RETANGULAR/TIJOLINHO/PAVER/HOLANDES/PARALELEPIPEDO, *20 X 10* CM, E = 10 CM, RESISTENCIA DE 50 MPA, COR NATURAL - Percentual=40,0000%</t>
  </si>
  <si>
    <t>00004741</t>
  </si>
  <si>
    <t>PO DE PEDRA (POSTO PEDREIRA/FORNECEDOR, SEM FRETE)</t>
  </si>
  <si>
    <t>88260</t>
  </si>
  <si>
    <t>CALCETEIRO COM ENCARGOS COMPLEMENTARES</t>
  </si>
  <si>
    <t>MAT000750</t>
  </si>
  <si>
    <t>Aço CA-50, de: Aço CA-50, de: 10mm</t>
  </si>
  <si>
    <t>MAT000800</t>
  </si>
  <si>
    <t>Aço CA-50, de: Aço CA-50, de: 12,50mm</t>
  </si>
  <si>
    <t>MAT000850</t>
  </si>
  <si>
    <t>Aço CA-50, de: Aço CA-50, de: 16mm</t>
  </si>
  <si>
    <t>MAT000950</t>
  </si>
  <si>
    <t>Aço CA-50, de: Aço CA-50, de: 25mm</t>
  </si>
  <si>
    <t>MAT000650</t>
  </si>
  <si>
    <t>Aço CA-50, de: Aço CA-50, de: 6,30mm</t>
  </si>
  <si>
    <t>MAT000700</t>
  </si>
  <si>
    <t>Aço CA-50, de: Aço CA-50, de: 8mm</t>
  </si>
  <si>
    <t>MAT005700</t>
  </si>
  <si>
    <t>Arame recozido Arame recozido nº 18</t>
  </si>
  <si>
    <t>MAT053580</t>
  </si>
  <si>
    <t>Espaçador circular plástico para cobrimento de armadura de 4,2 à 12,5mm, para concreto armado</t>
  </si>
  <si>
    <t>RSE905300</t>
  </si>
  <si>
    <t>Formas de madeira para moldagem de peças de concreto armado com paramentos planos, em lajes, vigas, paredes, etc., inclusive fornecimento dos materiais e desmoldagem servindo a madeira 2 vezes, tábuas de madeira serrada, com 2,5cm de espessura, servindo também para travessas, exclusive escoramento.(desonerado)</t>
  </si>
  <si>
    <t>RSE906050</t>
  </si>
  <si>
    <t>Lançamento de concreto em peças armadas, inclusive a colocação, o adensamento e o acabamento, exclusive o transporte (TC 05.10.0050), considerando a produção normal.(desonerado)</t>
  </si>
  <si>
    <t>RSE903100</t>
  </si>
  <si>
    <t>Materiais para confecção de concreto estrutural dosado para uma resistência característica à compressão (fck) mínimo de 25MPa, inclusive perdas. Fornecimento.(desonerado)</t>
  </si>
  <si>
    <t>RSE907650</t>
  </si>
  <si>
    <t>Preparo mecânico de concreto, compreendendo a mistura e o amassamento em betoneira, exclusive materiais, considerando produção normal.(desonerado)</t>
  </si>
  <si>
    <t>MOD900450</t>
  </si>
  <si>
    <t>Armador - de concreto armado (desonerado)</t>
  </si>
  <si>
    <t>00001</t>
  </si>
  <si>
    <t>AREIA LAVADA, GROSSA, PARA REGIAO METROPOLITANA DO RIO DE JANEIRO - Percentual=10,0000%</t>
  </si>
  <si>
    <t>00149</t>
  </si>
  <si>
    <t>CIMENTO PORTLAND COMPOSTO CP II-32, EM SACO DE 50KG, CONFORME ABNT NBR 16697 - Percentual=10,0000%</t>
  </si>
  <si>
    <t>14543</t>
  </si>
  <si>
    <t>PEDRA BRITADA 1 E 2 (MEDIA), PARA REGIAO METROPOLITANA DO RIO DE JANEIRO - Percentual=10,0000%</t>
  </si>
  <si>
    <t>T</t>
  </si>
  <si>
    <t>05350</t>
  </si>
  <si>
    <t>PIGMENTO EM PO A BASE DE OXIDO DE FERRO - Percentual=10,0000%</t>
  </si>
  <si>
    <t>01991</t>
  </si>
  <si>
    <t>MAO-DE-OBRA DE CALCETEIRO, INCLUSIVE ENCARGOS SOCIAIS - Percentual=13,3000%</t>
  </si>
  <si>
    <t>MAO-DE-OBRA DE SERVENTE DA CONSTRUCAO CIVIL, INCLUSIVE ENCARGOS SOCIAIS - Percentual=13,3000%</t>
  </si>
  <si>
    <t>07.002.0030-1</t>
  </si>
  <si>
    <t>ARGAMASSA DE CIMENTO E AREIA, NO TRACO 1:4, PREPARO MECANICO - Percentual=10,0000%</t>
  </si>
  <si>
    <t>11.004.0021-1</t>
  </si>
  <si>
    <t>FORMAS DE MADEIRA DE 3ª PARA MOLDAGEM DE PECAS DE CONCRETO ARMADO COM PARAMENTOS PLANOS, EM LAJES, VIGAS, PAREDES, ETC, SERVINDO A MADEIRA 2 VEZES, INCLUSIVE DESMOLDAGEM, EXCLUSIVE ESCORAMENTO - Percentual=10,0000%</t>
  </si>
  <si>
    <t>11.002.0035-1</t>
  </si>
  <si>
    <t>LANCAMENTO DE CONCRETO EM PECAS SEM ARMADURA, INCLUSIVE O TRANSPORTE HORIZONTAL ATE 20, 00M EM CARRINHOS, COLOCACAO, ADENSAMENTO E ACABAMENTO, CONSIDERANDO UMA PRODUCAO APROXIMADA DE 2, 00M3/H - Percentual=10,0000%</t>
  </si>
  <si>
    <t>11.002.0013-1</t>
  </si>
  <si>
    <t>PREPARO DE CONCRETO, COMPREENDENDO MISTURA E AMASSAMENTO EM UMA BETONEIRA DE 320L, ADMITINDO-SE UMA PRODUCAO APROXIMADA DE2, 00M3/H, EXCLUINDO O FORNECIMENTO DOS MATERIAIS - Percentual=10,0000%</t>
  </si>
  <si>
    <t>4.1. PJ 25.05.0153 (B) Mesa de jogos com 4 bancos, tampo de mesa em marmorite armado, na cor natural, tendo no centro tabuleiro de xadrez em marmorite nas cores branca e preta, pés (mesa e bancos) de concreto armado, conforme projeto FPJ. Fornecimento e colocação. (un)</t>
  </si>
  <si>
    <t>REQ001550</t>
  </si>
  <si>
    <t>Caminhão com Carroceria Fixa, capacidade de 7,5t, com motorista, com as seguintes especificações mínimas: motor diesel de 162CV. Custo horário improdutivo (motor desligado).</t>
  </si>
  <si>
    <t>REQ001450</t>
  </si>
  <si>
    <t>Caminhão com Carroceria Fixa, capacidade de 7,5t, com motorista, material de operação e material de manutenção, com as seguintes especificações mínimas: motor diesel de 162CV. Custo horário produtivo.</t>
  </si>
  <si>
    <t>REQ005901</t>
  </si>
  <si>
    <t>Caminhoneta de serviço, com cabine e caçamba, com motor bicombustível, cabine simples, com ar condicionado e direção hidráulica, capacidade de carga mínima de 650Kg, tração 4 x 2, com motorista e material de operação. Custo horário improdutivo (motor funcionando).</t>
  </si>
  <si>
    <t>REQ006001</t>
  </si>
  <si>
    <t>Caminhoneta de serviço, com cabine e caçamba, com motor bicombustível, cabine simples, com ar condicionado e direção hidráulica, capacidade de carga mínima de 650Kg, tração 4 x 2, com motorista, material de operação e material de manutenção. Custo horário produtivo.</t>
  </si>
  <si>
    <t>MAT031250</t>
  </si>
  <si>
    <t>Chapa de madeira plastificada, medindo: (2200 x 1100 x 20)mm, Madeirit ou similar - grupo II da Tabela Classificatória de Especificações de Produtos Madeireiros</t>
  </si>
  <si>
    <t>MAT033600</t>
  </si>
  <si>
    <t>Cimento branco Irajá ou similar, saco de 50Kg</t>
  </si>
  <si>
    <t>MAT033700</t>
  </si>
  <si>
    <t>Cimento Portland, tipo 320, saco de 50Kg</t>
  </si>
  <si>
    <t>RSE003150</t>
  </si>
  <si>
    <t>Concreto armado, executado com concreto dosado para uma resistência característica a compressão de 15MPa, incluindo materiais para 1m3 de concreto, preparado segundo o item ET 05.20.0200, e colocação segundo o item ET 05.25.0706; 12m2 de área moldada de formas segundo o item ET 15.10.0100, 60kg de aço CA-50A, inclusive mão-de-obra para corte, dobragem, montagem, tratamento de juntas de concretagem coforme o item 4.16.8 da (NBR-10839), e colocação nas formas, exclusive escoramento. A utilização deste item é recomendada para quantidades inferiores a 20m3.</t>
  </si>
  <si>
    <t>RSE003250</t>
  </si>
  <si>
    <t>Concreto importado de usina dosado racionalmente para uma resistência característica à compressão de 15MPa.</t>
  </si>
  <si>
    <t>MAT041650</t>
  </si>
  <si>
    <t>Corante preto</t>
  </si>
  <si>
    <t>MAT047550</t>
  </si>
  <si>
    <t>Disco de desbaste, com diâmetro de 7"</t>
  </si>
  <si>
    <t>MAT064850</t>
  </si>
  <si>
    <t>Grana de granito n° 1 Grana de granito n° 1 preto</t>
  </si>
  <si>
    <t>MAT064950</t>
  </si>
  <si>
    <t>Grana de mármore Branco Nacional nº 1, para marmorite</t>
  </si>
  <si>
    <t>MAT076300</t>
  </si>
  <si>
    <t>Junta plastificada para marmorite sendo a altura de 17mm e espessura de 3mm</t>
  </si>
  <si>
    <t>RSE005900</t>
  </si>
  <si>
    <t>Lançamento de concreto em peças sem armadura, inclusive a colocação, o adensamento e o acabamento, exclusive o transporte (TC 05.10.0050), considerando a produção baixa.</t>
  </si>
  <si>
    <t>MAT096500</t>
  </si>
  <si>
    <t>Peça de madeira serrada, seção (2,5cm x 22,5cm / 1" x 9") - grupo II da Tabela Classificatória de Especificações de Produtos Madeireiros</t>
  </si>
  <si>
    <t>RSE007650</t>
  </si>
  <si>
    <t>Preparo mecânico de concreto, compreendendo a mistura e o amassamento em betoneira, exclusive materiais, considerando produção normal.</t>
  </si>
  <si>
    <t>MAT128550</t>
  </si>
  <si>
    <t>Tarifa de Energia elétrica tipo comercial</t>
  </si>
  <si>
    <t>Kwh</t>
  </si>
  <si>
    <t>MOD001400</t>
  </si>
  <si>
    <t>Marmorista - assentamento de mármore e granito</t>
  </si>
  <si>
    <t>MOD001450</t>
  </si>
  <si>
    <t>Marmorista - execução de marmorite</t>
  </si>
  <si>
    <t>4.2. PJ 25.05.0054 (/) Banco contínuo em concreto armado, aparente, assento com 50cm de largura e 15cm de espessura, sobre apoios do mesmo material, com seção de (15 x 30)cm, inclusive lixamento, pintura com verniz acrílico, escavação e reaterro. (m)</t>
  </si>
  <si>
    <t>RSE000500</t>
  </si>
  <si>
    <t>Aço CA-50 para armadura de concreto, com saliência ou mossa, coeficiente de conformação superficial mínimo (aderência) igual a 1,5, diâmetro de 10mm. Fornecimento, incluindo 10% de perdas e arame 18.</t>
  </si>
  <si>
    <t>RSE000700</t>
  </si>
  <si>
    <t>Aço CA-60 para armadura de concreto, redondo, sem saliência ou mossa, coeficiente de conformação superficial mínimo (aderência) igual a 1,5, diâmetro de 5mm. Fornecimento, incluindo 10% de perdas e arame 18.</t>
  </si>
  <si>
    <t>RSE002500</t>
  </si>
  <si>
    <t>Carga manual e descarga mecânica de material à granel (agregados, pedra-de-mão, paralelos, terra e escombro), compreendendo os tempos para carga, descarga e manobras do Caminhão Basculante a óleo diesel, com capacidade útil de 8t, empregando 2 serventes na carga.</t>
  </si>
  <si>
    <t>t</t>
  </si>
  <si>
    <t>RSE000450</t>
  </si>
  <si>
    <t>Corte, dobragem, montagem e colocação de ferragens nas formas, aço CA-50, em barra redonda, com diâmetro entre 8mm e 12,5mm.</t>
  </si>
  <si>
    <t>RSE000750</t>
  </si>
  <si>
    <t>Corte, dobragem, montagem e colocação de ferragens nas formas, aço CA-60, em fio redondo, com diâmetro entre 4,2mm a 6mm.</t>
  </si>
  <si>
    <t>RSE004600</t>
  </si>
  <si>
    <t>Escavação manual de vala em material de 1ª categoria (areia, argila ou piçarra), até 1,50m, exclusive escoramento e esgotamento.</t>
  </si>
  <si>
    <t>RSE004900</t>
  </si>
  <si>
    <t>Escoramento de formas até 3,00m de pé direito, utilizando madeira serrada, tábuas empregadas 3 vezes, prumos 4 vezes.</t>
  </si>
  <si>
    <t>RSE004840</t>
  </si>
  <si>
    <t>Escoramento de formas de caixas de concreto em geral, cintas, blocos de fundação e ou paramentos verticais até 1,5m; com aproveitamento da madeira 2 vezes, inclusive retirada.</t>
  </si>
  <si>
    <t>RSE005350</t>
  </si>
  <si>
    <t>Formas de madeira para moldagem de peças de concreto armado com paramentos planos, em lajes, vigas, paredes, etc., inclusive fornecimento dos materiais e desmoldagem servindo a madeira 1,4 vezes, tábuas de madeira serrada, com 2,5cm de espessura, servindo também para travessas, exclusive escoramento.</t>
  </si>
  <si>
    <t>RSE005450</t>
  </si>
  <si>
    <t>Formas de placas de Madeirit ou similar, de 20mm de espessura, plastificadas, servindo 2 vezes e madeira serrada, auxiliar servindo 3 vezes, inclusive fornecimento e desmoldagem, exclusive escoramento.</t>
  </si>
  <si>
    <t>RSE006000</t>
  </si>
  <si>
    <t>Lançamento de concreto em peças armadas, inclusive a colocação, o adensamento e o acabamento, exclusive o transporte (TC 05.10.0050), considerando a produção baixa.</t>
  </si>
  <si>
    <t>RSE006170</t>
  </si>
  <si>
    <t>Lixamento de concreto aparente com lixadeira elétrica</t>
  </si>
  <si>
    <t>RSE002950</t>
  </si>
  <si>
    <t>Materiais para confecção de concreto estrutural dosado para uma resistência característica à compressão (fck) mínimo de 15MPa, inclusive perdas. Fornecimento.</t>
  </si>
  <si>
    <t>RSE007140</t>
  </si>
  <si>
    <t>Pintura sobre concreto com uma demão de Primer e acabamento com 2 demãos de verniz acrílico pigmentado na cor concreto.</t>
  </si>
  <si>
    <t>RSE007950</t>
  </si>
  <si>
    <t>Reaterro de vala, compactado a maço, em camadas de 30cm de espessura máxima, com material de boa qualidade.</t>
  </si>
  <si>
    <t>RSE008950</t>
  </si>
  <si>
    <t>Transporte de carga de qualquer natureza; exclusive as despesas de carga e descarga tanto da espera do caminhão como de servente ou equipamento auxiliar, em média velocidade (Vm=40Km/h), em Caminhão de Carroceria Fixa a óleo diesel, com capacidade útil de 7,5t, considerando o caminhào com guindauto de 3,5t.</t>
  </si>
  <si>
    <t>t.Km</t>
  </si>
  <si>
    <t>RSE009100</t>
  </si>
  <si>
    <t>4.3. 99841 GUARDA-CORPO PANORÂMICO COM PERFIS DE ALUMÍNIO E VIDRO LAMINADO 8 MM, FIXADO COM CHUMBADOR MECÂNICO. AF_04/2019_PS (M)</t>
  </si>
  <si>
    <t>00001332</t>
  </si>
  <si>
    <t>CHAPA DE ACO GROSSA, ASTM A36, E = 3/8" (9,53 MM) 74,69 KG/M2</t>
  </si>
  <si>
    <t>00011002</t>
  </si>
  <si>
    <t>ELETRODO REVESTIDO AWS - E6013, DIAMETRO IGUAL A 2,50 MM</t>
  </si>
  <si>
    <t>00013246</t>
  </si>
  <si>
    <t>PARAFUSO DE ACO ZINCADO, SEXTAVADO, COM ROSCA INTEIRA, DIAMETRO 5/16", COMPRIMENTO 3/4", COM PORCA E ARRUELA LISA LEVE</t>
  </si>
  <si>
    <t>00011964</t>
  </si>
  <si>
    <t>PARAFUSO DE ACO ZINCADO, TIPO CHUMBADOR PARABOLT, DIAMETRO 3/8", COMPRIMENTO 75 MM</t>
  </si>
  <si>
    <t>00034360</t>
  </si>
  <si>
    <t>PERFIL DE ALUMINIO ANODIZADO</t>
  </si>
  <si>
    <t>00020259</t>
  </si>
  <si>
    <t>PERFIL DE BORRACHA EPDM MACICO *12 X 15* MM PARA ESQUADRIAS</t>
  </si>
  <si>
    <t>00039961</t>
  </si>
  <si>
    <t>SILICONE ACETICO USO GERAL INCOLOR 280 G</t>
  </si>
  <si>
    <t>00034391</t>
  </si>
  <si>
    <t>VIDRO COMUM LAMINADO LISO INCOLOR DUPLO, ESPESSURA TOTAL 8 MM (CADA CAMADA DE 4 MM) - COLOCADO</t>
  </si>
  <si>
    <t>88251</t>
  </si>
  <si>
    <t>AUXILIAR DE SERRALHEIRO COM ENCARGOS COMPLEMENTARES</t>
  </si>
  <si>
    <t>88315</t>
  </si>
  <si>
    <t>SERRALHEIRO COM ENCARGOS COMPLEMENTARES</t>
  </si>
  <si>
    <t>4.4. 14.010.0010-A MASTRO METALICO EM TUBO DE FERRO GALVANIZADO DE 3" COM ALTURA DE 6, 00M, EQUIPADO COM ROLDANA COM FIXACAO EM PRISMA DE CONCRETO DE 30X30X50CM.FORNECIMENTO E COLOCACAO (UN)</t>
  </si>
  <si>
    <t>00197</t>
  </si>
  <si>
    <t>TUBO DE ACO GALVANIZADO, COM COSTURA, PESADO, NBR 5580, DN=3" - Percentual=56,0000%</t>
  </si>
  <si>
    <t>20115</t>
  </si>
  <si>
    <t>MAO-DE-OBRA DE PEDREIRO, INCLUSIVE ENCARGOS SOCIAIS DESONERADOS - Percentual=3,0000%</t>
  </si>
  <si>
    <t>20132</t>
  </si>
  <si>
    <t>MAO-DE-OBRA DE SERVENTE DA CONSTRUCAO CIVIL, INCLUSIVE ENCARGOS SOCIAIS DESONERADOS - Percentual=3,0000%</t>
  </si>
  <si>
    <t>11.001.0005-B</t>
  </si>
  <si>
    <t>CONCRETO DOSADO RACIONALMENTE PARA UMA RESISTENCIA CARACTERISTICA A COMPRESSAO DE 15MPA, COMPREENDENDO APENAS O FORNECIMENTO DOS MATERIAIS, INCLUSIVE 5% DE PERDAS - Percentual=56,0000%</t>
  </si>
  <si>
    <t>5.1. ES 10.99.0250 (A) Deck em madeira aparelhada, formado por peças de (2x10)cm, sem intervalos e apoiadas em travessas de madeira serrada (7,5cm x 7,5cm / 3" x 3") e estrutura em toras de madeira com 25cm de diâmetro, tratado com Pentox ou similar, altura útil média de 1,50m, enterrado 1m de profundidade. (m2)</t>
  </si>
  <si>
    <t>MAT036700</t>
  </si>
  <si>
    <t>Concreto importado de usina, dosado racionalmente, compreendendo apenas o fornecimento de materiais, com resistência característica à compressão de Concreto importado de usina, dosado racionalmente, compreendendo apenas o fornecimento de materiais, com resistência característica à compressão de 11MPa</t>
  </si>
  <si>
    <t>MAT036600</t>
  </si>
  <si>
    <t>Concreto importado de usina, dosado racionalmente, compreendendo apenas o fornecimento de materiais, com resistência característica à compressão de Concreto importado de usina, dosado racionalmente, compreendendo apenas o fornecimento de materiais, com resistência característica à compressão de 9MPa</t>
  </si>
  <si>
    <t>RSE004700</t>
  </si>
  <si>
    <t>Escavação manual de vala em lodo, até 1,50m de profundidade, exclusive escoramento e esgotamento.</t>
  </si>
  <si>
    <t>RSE004950</t>
  </si>
  <si>
    <t>Escoramento de formas de paramentos verticais, para altura de 1,50m até 5m, utilizando madeira serrada, com aproveitamento da madeira 2 vezes, inclusive retirada.</t>
  </si>
  <si>
    <t>RSE005000</t>
  </si>
  <si>
    <t>Escoramento simples, fechado, de vala de pouca profundidade, inclusive fornecimento dos materiais (peças de madeira serrada - 1 x 12" e 3" x 6").</t>
  </si>
  <si>
    <t>RSE005400</t>
  </si>
  <si>
    <t>Formas de placas de Madeirit ou similar, empregando-se as de 14mm, resinadas e também as de 20mm de espessura, plastificadas, servindo 4 vezes, e a madeira serrada, auxiliar 1 vez, inclusive fornecimento e desmoldagem, exclusive escoramento.</t>
  </si>
  <si>
    <t>MAT087600</t>
  </si>
  <si>
    <t>Madeira aparelhada, seção (2 x 10)cm - grupo III da Tabela Classificatória de Especificações de Produtos Madeireiros</t>
  </si>
  <si>
    <t>MAT085850</t>
  </si>
  <si>
    <t>Madeira em tora de até 10m de comprimento, com diâmetro médio de 25cm - grupo I da Tabela Classificatória de Especificações de Produtos Madeireiros</t>
  </si>
  <si>
    <t>MAT087250</t>
  </si>
  <si>
    <t>Madeira serrada, seção (7,5cm x 7,5cm / 3" x 3") - grupo I da Tabela Classificatória de Especificações de Produtos Madeireiros</t>
  </si>
  <si>
    <t>MAT093050</t>
  </si>
  <si>
    <t>Parafuso de ferro galvanizado a fogo, rosca soberba, medindo: Parafuso de ferro galvanizado a fogo, rosca soberba, medindo: (8x150)mm, para fixação de telhas</t>
  </si>
  <si>
    <t>MAT093550</t>
  </si>
  <si>
    <t>Parafuso em aço carbono 1020, sextavado, rosca parcial, M8x40</t>
  </si>
  <si>
    <t>RSE006950</t>
  </si>
  <si>
    <t>Pintura imunizante sobre madeira com 1 demão Pentox ou similar.</t>
  </si>
  <si>
    <t>RSE007900</t>
  </si>
  <si>
    <t>Reaterro de vala, com pó-de-pedra, compactado manualmente, inclusive fornecimento do material</t>
  </si>
  <si>
    <t>MOD000800</t>
  </si>
  <si>
    <t>Carpinteiro - esquadrias de madeira</t>
  </si>
  <si>
    <t>MAT101100</t>
  </si>
  <si>
    <t>Planta - Espécie vegetal com altura de (0,20 a 0,80)m, tipo Helicônia Psittacorum (Helicônia Papagaio) ou similar</t>
  </si>
  <si>
    <t>6.2. 101410 JARDINEIRO COM ENCARGOS COMPLEMENTARES (MES)</t>
  </si>
  <si>
    <t>00043501</t>
  </si>
  <si>
    <t>EPI - FAMILIA PEDREIRO - MENSALISTA (ENCARGOS COMPLEMENTARES - COLETADO CAIXA)</t>
  </si>
  <si>
    <t>00043477</t>
  </si>
  <si>
    <t>FERRAMENTAS - FAMILIA PEDREIRO - MENSALISTA (ENCARGOS COMPLEMENTARES - COLETADO CAIXA)</t>
  </si>
  <si>
    <t>00041077</t>
  </si>
  <si>
    <t>JARDINEIRO (MENSALISTA)</t>
  </si>
  <si>
    <t>101326</t>
  </si>
  <si>
    <t>CURSO DE CAPACITAÇÃO PARA JARDINEIRO (ENCARGOS COMPLEMENTARES) - MENSALISTA</t>
  </si>
  <si>
    <t>6.3. 00041085 AJUDANTE ESPECIALIZADO (MENSALISTA) (MES)</t>
  </si>
  <si>
    <t>MAT135700</t>
  </si>
  <si>
    <t>Terra preta simples</t>
  </si>
  <si>
    <t>00003322</t>
  </si>
  <si>
    <t>GRAMA ESMERALDA OU SAO CARLOS OU CURITIBANA, EM PLACAS, SEM PLANTIO</t>
  </si>
  <si>
    <t>88441</t>
  </si>
  <si>
    <t>6.6. PJ 19.05.0451 (A) Irrigação de gramado e/ou canteiros com Caminhão Pipa, inclusive fornecimento da água.(desonerado) (m2)</t>
  </si>
  <si>
    <t>REQ901900</t>
  </si>
  <si>
    <t>Caminhão tanque, com capacidade de 6000 litros, com motorista e material de operação, com as seguintes especificações mínimas: motor diesel de 162CV, pipa com motobamba e barra de irrigação. Custo horário improdutivo (motor funcionando).(desonerado)</t>
  </si>
  <si>
    <t>REQ901850</t>
  </si>
  <si>
    <t>Caminhão tanque, com capacidade de 6000 litros, com motorista, material de operação e material de manutenção, com as seguintes especificações mínimas: motor diesel de 162CV, pipa com motobamba e barra de irrigação. Custo horário produtivo.(desonerado)</t>
  </si>
  <si>
    <t>RSE908600</t>
  </si>
  <si>
    <t>Água comercial. Fornecimento, exclusive transporte.(desonerado)</t>
  </si>
  <si>
    <t>91693</t>
  </si>
  <si>
    <t>SERRA CIRCULAR DE BANCADA COM MOTOR ELÉTRICO POTÊNCIA DE 5HP, COM COIFA PARA DISCO 10" - CHI DIURNO. AF_08/2015</t>
  </si>
  <si>
    <t>91692</t>
  </si>
  <si>
    <t>SERRA CIRCULAR DE BANCADA COM MOTOR ELÉTRICO POTÊNCIA DE 5HP, COM COIFA PARA DISCO 10" - CHP DIURNO. AF_08/2015</t>
  </si>
  <si>
    <t>00001358</t>
  </si>
  <si>
    <t>CHAPA/PAINEL DE MADEIRA COMPENSADA RESINADA (MADEIRITE RESINADO ROSA) PARA FORMA DE CONCRETO, DE 2200 X 1100 MM, E = 17 MM</t>
  </si>
  <si>
    <t>00002692</t>
  </si>
  <si>
    <t>DESMOLDANTE PROTETOR PARA FORMAS DE MADEIRA, DE BASE OLEOSA EMULSIONADA EM AGUA</t>
  </si>
  <si>
    <t>L</t>
  </si>
  <si>
    <t>00004491</t>
  </si>
  <si>
    <t>PONTALETE *7,5 X 7,5* CM EM PINUS, MISTA OU EQUIVALENTE DA REGIAO - BRUTA</t>
  </si>
  <si>
    <t>00020247</t>
  </si>
  <si>
    <t>PREGO DE ACO POLIDO COM CABECA 15 X 15 (1 1/4 X 13)</t>
  </si>
  <si>
    <t>00005073</t>
  </si>
  <si>
    <t>PREGO DE ACO POLIDO COM CABECA 17 X 24 (2 1/4 X 11)</t>
  </si>
  <si>
    <t>00040304</t>
  </si>
  <si>
    <t>PREGO DE ACO POLIDO COM CABECA DUPLA 17 X 27 (2 1/2 X 11)</t>
  </si>
  <si>
    <t>00004517</t>
  </si>
  <si>
    <t>SARRAFO *2,5 X 7,5* CM EM PINUS, MISTA OU EQUIVALENTE DA REGIAO - BRUTA</t>
  </si>
  <si>
    <t>00006212</t>
  </si>
  <si>
    <t>TABUA *2,5 X 30 CM EM PINUS, MISTA OU EQUIVALENTE DA REGIAO - BRUTA</t>
  </si>
  <si>
    <t>88239</t>
  </si>
  <si>
    <t>AJUDANTE DE CARPINTEIRO COM ENCARGOS COMPLEMENTARES</t>
  </si>
  <si>
    <t>88309</t>
  </si>
  <si>
    <t>PEDREIRO COM ENCARGOS COMPLEMENTARES</t>
  </si>
  <si>
    <t>7.4. 96555 CONCRETAGEM DE BLOCO DE COROAMENTO OU VIGA BALDRAME, FCK 30 MPA, COM USO DE JERICA - LANÇAMENTO, ADENSAMENTO E ACABAMENTO. AF_01/2024 (M3)</t>
  </si>
  <si>
    <t>90587</t>
  </si>
  <si>
    <t>VIBRADOR DE IMERSÃO, DIÂMETRO DE PONTEIRA 45MM, MOTOR ELÉTRICO TRIFÁSICO POTÊNCIA DE 2 CV - CHI DIURNO. AF_06/2015</t>
  </si>
  <si>
    <t>90586</t>
  </si>
  <si>
    <t>VIBRADOR DE IMERSÃO, DIÂMETRO DE PONTEIRA 45MM, MOTOR ELÉTRICO TRIFÁSICO POTÊNCIA DE 2 CV - CHP DIURNO. AF_06/2015</t>
  </si>
  <si>
    <t>94972</t>
  </si>
  <si>
    <t>CONCRETO FCK = 30MPA, TRAÇO 1:2,1:2,5 (EM MASSA SECA DE CIMENTO/ AREIA MÉDIA/ BRITA 1) - PREPARO MECÂNICO COM BETONEIRA 600 L. AF_05/2021</t>
  </si>
  <si>
    <t>7.5. FD 05.65.0052 (/) Estaca raiz com diâmetro de 6"(150mm), perfurada em rocha sã, incluindo a perfuração, o fornecimento de todos os materiais e a injeção. (m)</t>
  </si>
  <si>
    <t>RSE000100</t>
  </si>
  <si>
    <t>Corte, dobragem, montagem e colocação de ferragens nas formas, aço CA-25, barra redonda com diâmetro entre 6,3mm a 8mm.</t>
  </si>
  <si>
    <t>RSE000650</t>
  </si>
  <si>
    <t>Corte, dobragem, montagem e colocação de ferragens nas formas, aço CA-50, em barra redonda, com diâmetro maior ou igual a 16mm.</t>
  </si>
  <si>
    <t>RSE005728</t>
  </si>
  <si>
    <t>Injeção de argamassa de cimento e areia, com resistência de 20MPa, conforme ABNT NBR 6122, utilizando bomba de argamassa, destinada a execução de fundações, inclusive o fornecimento de materiais.</t>
  </si>
  <si>
    <t>RSE006448</t>
  </si>
  <si>
    <t>Perfuração Rotativa com coroa de Widia, em Rocha Sã, diâmetro 6"(150mm), vertical, inclusive deslocamento dentro do canteiro e instalação da sonda em cada furo.</t>
  </si>
  <si>
    <t>7.6. TC 05.10.0050 (/) Transporte horizontal de material à granel em carrinho de mão, inclusive carga a pá. (t.dam)</t>
  </si>
  <si>
    <t>8.1. CPU-BETHC-28 LIMPEZA FINAL DE OBRA (ÁREAS INTERNAS E EXTERNAS (M2) (M2) (M2)</t>
  </si>
  <si>
    <t>00000003</t>
  </si>
  <si>
    <t>ACIDO CLORIDRICO / ACIDO MURIATICO, DILUICAO 10% A 12% PARA USO EM LIMPEZA</t>
  </si>
  <si>
    <t>92406 EXECUÇÃO DE PAVIMENTO EM PISO INTERTRAVADO, COM BLOCO DUPLO T Natural 15x17, ESPESSURA 6 A 10 CM. RESISTENCIA A COMPRESSÃO 35 MPA OU SUPERIOR. (M2)</t>
  </si>
  <si>
    <t>CPU-BETHC-28 LIMPEZA FINAL DE OBRA (ÁREAS INTERNAS E EXTERNAS (M2) (M2) (M2)</t>
  </si>
  <si>
    <t>88239 AJUDANTE DE CARPINTEIRO COM ENCARGOS COMPLEMENTARES (H)</t>
  </si>
  <si>
    <t>00037370</t>
  </si>
  <si>
    <t>ALIMENTACAO - HORISTA (COLETADO CAIXA - ENCARGOS COMPLEMENTARES)</t>
  </si>
  <si>
    <t>00043483</t>
  </si>
  <si>
    <t>EPI - FAMILIA CARPINTEIRO DE FORMAS - HORISTA (ENCARGOS COMPLEMENTARES - COLETADO CAIXA)</t>
  </si>
  <si>
    <t>00037372</t>
  </si>
  <si>
    <t>EXAMES - HORISTA (COLETADO CAIXA - ENCARGOS COMPLEMENTARES)</t>
  </si>
  <si>
    <t>00043459</t>
  </si>
  <si>
    <t>FERRAMENTAS - FAMILIA CARPINTEIRO DE FORMAS - HORISTA (ENCARGOS COMPLEMENTARES - COLETADO CAIXA)</t>
  </si>
  <si>
    <t>00037373</t>
  </si>
  <si>
    <t>SEGURO - HORISTA (COLETADO CAIXA - ENCARGOS COMPLEMENTARES)</t>
  </si>
  <si>
    <t>00037371</t>
  </si>
  <si>
    <t>TRANSPORTE - HORISTA (COLETADO CAIXA - ENCARGOS COMPLEMENTARES)</t>
  </si>
  <si>
    <t>00006117</t>
  </si>
  <si>
    <t>CARPINTEIRO AUXILIAR (HORISTA)</t>
  </si>
  <si>
    <t>95309</t>
  </si>
  <si>
    <t>CURSO DE CAPACITAÇÃO PARA AJUDANTE DE CARPINTEIRO (ENCARGOS COMPLEMENTARES) - HORISTA</t>
  </si>
  <si>
    <t>07.002.0025-1 ARGAMASSA DE CIMENTO E AREIA, NO TRACO 1:3, PREPARO MECANICO (M3)</t>
  </si>
  <si>
    <t>19.007.0004-4</t>
  </si>
  <si>
    <t>BETONEIRA PARA 320L DE MISTURA SECA, DE CARREGAMENTO MECANICOE TAMBOR REVERSIVEL, COM MOTOR A GASOLINA, EXCLUSIVE OPERADOR</t>
  </si>
  <si>
    <t>19.007.0004-2</t>
  </si>
  <si>
    <t>BETONEIRA PARA 320L DE MISTURA SECA,DE CARREGAMENTO MECANICOE TAMBOR REVERSIVEL,COM MOTOR A GASOLINA,EXCLUSIVE OPERADOR</t>
  </si>
  <si>
    <t>AREIA LAVADA, GROSSA, PARA REGIAO METROPOLITANA DO RIO DE JANEIRO</t>
  </si>
  <si>
    <t>CIMENTO PORTLAND COMPOSTO CP II-32, EM SACO DE 50KG, CONFORME ABNT NBR 16697</t>
  </si>
  <si>
    <t>01969</t>
  </si>
  <si>
    <t>MAO-DE-OBRA DE OPERADOR DE MAQUINAS AUX. (COMPRESSOR, ROLO COMPACTADOR LEVE...), INCLUSIVE ENCARGOS SOCIAIS - Percentual=3,0000%</t>
  </si>
  <si>
    <t>07.002.0030-1 ARGAMASSA DE CIMENTO E AREIA, NO TRACO 1:4, PREPARO MECANICO (M3)</t>
  </si>
  <si>
    <t>07.006.0020-1 ARGAMASSA DE CIMENTO E SAIBRO, NO TRACO 1:6, PREPARO MECANICO (M3)</t>
  </si>
  <si>
    <t>00519</t>
  </si>
  <si>
    <t>SAIBRO</t>
  </si>
  <si>
    <t>88251 AUXILIAR DE SERRALHEIRO COM ENCARGOS COMPLEMENTARES (H)</t>
  </si>
  <si>
    <t>00043489</t>
  </si>
  <si>
    <t>EPI - FAMILIA PEDREIRO - HORISTA (ENCARGOS COMPLEMENTARES - COLETADO CAIXA)</t>
  </si>
  <si>
    <t>00043465</t>
  </si>
  <si>
    <t>FERRAMENTAS - FAMILIA PEDREIRO - HORISTA (ENCARGOS COMPLEMENTARES - COLETADO CAIXA)</t>
  </si>
  <si>
    <t>00000252</t>
  </si>
  <si>
    <t>AJUDANTE DE SERRALHEIRO (HORISTA)</t>
  </si>
  <si>
    <t>95320</t>
  </si>
  <si>
    <t>CURSO DE CAPACITAÇÃO PARA AUXILIAR DE SERRALHEIRO (ENCARGOS COMPLEMENTARES) - HORISTA</t>
  </si>
  <si>
    <t>58.002.0339-1 BARRA ACO CA-25 REDONDA SEM SALIENCIA OU MOSSA, DIAMETRO DE6,3MM A 8,0MM (1/4 A 5/16). (KG.)</t>
  </si>
  <si>
    <t>00029</t>
  </si>
  <si>
    <t>ACO CA-25, ESTIRADO, PRECO DE REVENDEDOR, NO DIAMETRO DE 06,3MM</t>
  </si>
  <si>
    <t>00030</t>
  </si>
  <si>
    <t>ACO CA-25, ESTIRADO, PRECO DE REVENDEDOR, NO DIAMETRO DE 08,0MM</t>
  </si>
  <si>
    <t>00004</t>
  </si>
  <si>
    <t>ARAME RECOZIDO Nº 18</t>
  </si>
  <si>
    <t>89226 BETONEIRA CAPACIDADE NOMINAL DE 600 L, CAPACIDADE DE MISTURA 360 L, MOTOR ELÉTRICO TRIFÁSICO POTÊNCIA DE 4 CV, SEM CARREGADOR - CHI DIURNO. AF_05/2023 (CHI)</t>
  </si>
  <si>
    <t>89221</t>
  </si>
  <si>
    <t>BETONEIRA CAPACIDADE NOMINAL DE 600 L, CAPACIDADE DE MISTURA 360 L, MOTOR ELÉTRICO TRIFÁSICO POTÊNCIA DE 4 CV, SEM CARREGADOR - DEPRECIAÇÃO. AF_05/2023</t>
  </si>
  <si>
    <t>89222</t>
  </si>
  <si>
    <t>BETONEIRA CAPACIDADE NOMINAL DE 600 L, CAPACIDADE DE MISTURA 360 L, MOTOR ELÉTRICO TRIFÁSICO POTÊNCIA DE 4 CV, SEM CARREGADOR - JUROS. AF_05/2023</t>
  </si>
  <si>
    <t>89225 BETONEIRA CAPACIDADE NOMINAL DE 600 L, CAPACIDADE DE MISTURA 360 L, MOTOR ELÉTRICO TRIFÁSICO POTÊNCIA DE 4 CV, SEM CARREGADOR - CHP DIURNO. AF_05/2023 (CHP)</t>
  </si>
  <si>
    <t>89223</t>
  </si>
  <si>
    <t>BETONEIRA CAPACIDADE NOMINAL DE 600 L, CAPACIDADE DE MISTURA 360 L, MOTOR ELÉTRICO TRIFÁSICO POTÊNCIA DE 4 CV, SEM CARREGADOR - MANUTENÇÃO. AF_05/2023</t>
  </si>
  <si>
    <t>89224</t>
  </si>
  <si>
    <t>BETONEIRA CAPACIDADE NOMINAL DE 600 L, CAPACIDADE DE MISTURA 360 L, MOTOR ELÉTRICO TRIFÁSICO POTÊNCIA DE 4 CV, SEM CARREGADOR - MATERIAIS NA OPERAÇÃO. AF_05/2023</t>
  </si>
  <si>
    <t>89221 BETONEIRA CAPACIDADE NOMINAL DE 600 L, CAPACIDADE DE MISTURA 360 L, MOTOR ELÉTRICO TRIFÁSICO POTÊNCIA DE 4 CV, SEM CARREGADOR - DEPRECIAÇÃO. AF_05/2023 (H)</t>
  </si>
  <si>
    <t>00036397</t>
  </si>
  <si>
    <t>BETONEIRA, CAPACIDADE NOMINAL 600 L, CAPACIDADE DE MISTURA 360L, MOTOR ELETRICO TRIFASICO 220/380V, POTENCIA 4CV, EXCLUSO CARREGADOR</t>
  </si>
  <si>
    <t>89222 BETONEIRA CAPACIDADE NOMINAL DE 600 L, CAPACIDADE DE MISTURA 360 L, MOTOR ELÉTRICO TRIFÁSICO POTÊNCIA DE 4 CV, SEM CARREGADOR - JUROS. AF_05/2023 (H)</t>
  </si>
  <si>
    <t>89223 BETONEIRA CAPACIDADE NOMINAL DE 600 L, CAPACIDADE DE MISTURA 360 L, MOTOR ELÉTRICO TRIFÁSICO POTÊNCIA DE 4 CV, SEM CARREGADOR - MANUTENÇÃO. AF_05/2023 (H)</t>
  </si>
  <si>
    <t>89224 BETONEIRA CAPACIDADE NOMINAL DE 600 L, CAPACIDADE DE MISTURA 360 L, MOTOR ELÉTRICO TRIFÁSICO POTÊNCIA DE 4 CV, SEM CARREGADOR - MATERIAIS NA OPERAÇÃO. AF_05/2023 (H)</t>
  </si>
  <si>
    <t>Especiais</t>
  </si>
  <si>
    <t>00002705</t>
  </si>
  <si>
    <t>ENERGIA ELETRICA ATE 2000 KWH INDUSTRIAL, SEM DEMANDA</t>
  </si>
  <si>
    <t>KWH</t>
  </si>
  <si>
    <t>TOTAL Especiais:</t>
  </si>
  <si>
    <t>19.007.0004-4 BETONEIRA PARA 320L DE MISTURA SECA, DE CARREGAMENTO MECANICOE TAMBOR REVERSIVEL, COM MOTOR A GASOLINA, EXCLUSIVE OPERADOR (H)</t>
  </si>
  <si>
    <t>01434</t>
  </si>
  <si>
    <t>BETONEIRA PARA 320 LITROS DE MISTURA SECA, SEM CARREGAMENTOMECANICO E TAMBOR REVERSIVEL, COM MOTOR A GASOLINA</t>
  </si>
  <si>
    <t>19.007.0004-2 BETONEIRA PARA 320L DE MISTURA SECA,DE CARREGAMENTO MECANICOE TAMBOR REVERSIVEL,COM MOTOR A GASOLINA,EXCLUSIVE OPERADOR (H)</t>
  </si>
  <si>
    <t>00215</t>
  </si>
  <si>
    <t>GASOLINA COMUM NA BOMBA</t>
  </si>
  <si>
    <t>00222</t>
  </si>
  <si>
    <t>GRAXA COMUM P/LUBRIFICACAO DE CHASSIS, EM TAMBORES DE 170KG</t>
  </si>
  <si>
    <t>00220</t>
  </si>
  <si>
    <t>OLEO LUBRIFICANTE MINERAL MULTIVISCOSO, CLASSIFICACAO API CG-4, GRAU SAE 20W-40</t>
  </si>
  <si>
    <t>88260 CALCETEIRO COM ENCARGOS COMPLEMENTARES (H)</t>
  </si>
  <si>
    <t>00004759</t>
  </si>
  <si>
    <t>CALCETEIRO / RASTELEIRO (HORISTA)</t>
  </si>
  <si>
    <t>95328</t>
  </si>
  <si>
    <t>CURSO DE CAPACITAÇÃO PARA CALCETEIRO (ENCARGOS COMPLEMENTARES) - HORISTA</t>
  </si>
  <si>
    <t>19.004.0010-4 CAMINHAO BASCULANTE, NO TOCO, CAPACIDADE DE 4, 00M3, INCLUSIVE MOTORISTA (H)</t>
  </si>
  <si>
    <t>01598</t>
  </si>
  <si>
    <t>CAMINHAO BASCULANTE, NO TOCO, PRECO SEM PNEUS, CAPACIDADE DE4,00M3 - Percentual=25,3400%</t>
  </si>
  <si>
    <t>01981</t>
  </si>
  <si>
    <t>MAO-DE-OBRA DE MOTORISTA DE CAMINHAO E CARRETA, INCLUSIVE ENCARGOS SOCIAIS</t>
  </si>
  <si>
    <t>19.004.0010-2 CAMINHAO BASCULANTE, NO TOCO, CAPACIDADE DE 4, 00M3, INCLUSIVE MOTORISTA (H)</t>
  </si>
  <si>
    <t>CAMINHAO BASCULANTE, NO TOCO, PRECO SEM PNEUS, CAPACIDADE DE4,00M3 - Percentual=15,0000%</t>
  </si>
  <si>
    <t>14919</t>
  </si>
  <si>
    <t>CONJUNTO DE 6 PNEUS RADIAIS, 275/80R22.5</t>
  </si>
  <si>
    <t>00218</t>
  </si>
  <si>
    <t>OLEO DIESEL COMBUSTIVEL COMUM, NA BOMBA</t>
  </si>
  <si>
    <t>OLEO LUBRIFICANTE MINERAL MULTIVISCOSO, CLASSIFICACAO API CG-4, GRAU SAE 20W-40 - Percentual=50,0000%</t>
  </si>
  <si>
    <t>19.004.0004-2 CAMINHAO COM CARROCERIA FIXA, NO TOCO, CAPACIDADE DE 7, 5T, INCLUSIVE MOTORISTA (H)</t>
  </si>
  <si>
    <t>01599</t>
  </si>
  <si>
    <t>CAMINHAO COM CARROCERIA FIXA, NO TOCO, PRECO SEM PNEUS, CAPACIDADE DE 7,5T - Percentual=15,0000%</t>
  </si>
  <si>
    <t>88262 CARPINTEIRO DE FORMAS COM ENCARGOS COMPLEMENTARES (H)</t>
  </si>
  <si>
    <t>00001213</t>
  </si>
  <si>
    <t>CARPINTEIRO DE FORMAS PARA CONCRETO (HORISTA)</t>
  </si>
  <si>
    <t>95330</t>
  </si>
  <si>
    <t>CURSO DE CAPACITAÇÃO PARA CARPINTEIRO DE FÔRMAS (ENCARGOS COMPLEMENTARES) - HORISTA</t>
  </si>
  <si>
    <t>11.001.0001-1 CONCRETO DOSADO RACIONALMENTE PARA UMA RESISTENCIA CARACTERISTICA A COMPRESSAO DE 10MPA, COMPREENDENDO APENAS O FORNECIMENTO DOS MATERIAIS, INCLUSIVE 5% DE PERDAS (M3)</t>
  </si>
  <si>
    <t>AREIA LAVADA, GROSSA, PARA REGIAO METROPOLITANA DO RIO DE JANEIRO - Percentual=5,0000%</t>
  </si>
  <si>
    <t>CIMENTO PORTLAND COMPOSTO CP II-32, EM SACO DE 50KG, CONFORME ABNT NBR 16697 - Percentual=5,0000%</t>
  </si>
  <si>
    <t>PEDRA BRITADA 1 E 2 (MEDIA), PARA REGIAO METROPOLITANA DO RIO DE JANEIRO - Percentual=5,0000%</t>
  </si>
  <si>
    <t>11.001.0005-B CONCRETO DOSADO RACIONALMENTE PARA UMA RESISTENCIA CARACTERISTICA A COMPRESSAO DE 15MPA, COMPREENDENDO APENAS O FORNECIMENTO DOS MATERIAIS, INCLUSIVE 5% DE PERDAS (M3)</t>
  </si>
  <si>
    <t>94972 CONCRETO FCK = 30MPA, TRAÇO 1:2,1:2,5 (EM MASSA SECA DE CIMENTO/ AREIA MÉDIA/ BRITA 1) - PREPARO MECÂNICO COM BETONEIRA 600 L. AF_05/2021 (M3)</t>
  </si>
  <si>
    <t>89226</t>
  </si>
  <si>
    <t>BETONEIRA CAPACIDADE NOMINAL DE 600 L, CAPACIDADE DE MISTURA 360 L, MOTOR ELÉTRICO TRIFÁSICO POTÊNCIA DE 4 CV, SEM CARREGADOR - CHI DIURNO. AF_05/2023</t>
  </si>
  <si>
    <t>89225</t>
  </si>
  <si>
    <t>BETONEIRA CAPACIDADE NOMINAL DE 600 L, CAPACIDADE DE MISTURA 360 L, MOTOR ELÉTRICO TRIFÁSICO POTÊNCIA DE 4 CV, SEM CARREGADOR - CHP DIURNO. AF_05/2023</t>
  </si>
  <si>
    <t>00001379</t>
  </si>
  <si>
    <t>CIMENTO PORTLAND COMPOSTO CP II-32</t>
  </si>
  <si>
    <t>00004721</t>
  </si>
  <si>
    <t>PEDRA BRITADA N. 1 (9,5 A 19 MM) POSTO PEDREIRA/FORNECEDOR, SEM FRETE</t>
  </si>
  <si>
    <t>88377</t>
  </si>
  <si>
    <t>OPERADOR DE BETONEIRA ESTACIONÁRIA/MISTURADOR COM ENCARGOS COMPLEMENTARES</t>
  </si>
  <si>
    <t>11.001.0020-1 CONCRETO PARA CAMADAS PREPARATORIAS COM 180KG DE CIMENTO PORM3 DE CONCRETO, COMPREENDENDO APENAS O FORNECIMENTO DOS MATERIAIS, INCLUSIVE 5% DE PERDAS (M3)</t>
  </si>
  <si>
    <t>91285 CORTADORA DE PISO COM MOTOR 4 TEMPOS A GASOLINA, POTÊNCIA DE 13 HP, COM DISCO DE CORTE DIAMANTADO SEGMENTADO PARA CONCRETO, DIÂMETRO DE 350 MM, FURO DE 1" (14 X 1") - CHI DIURNO. AF_08/2015 (CHI)</t>
  </si>
  <si>
    <t>91279</t>
  </si>
  <si>
    <t>CORTADORA DE PISO COM MOTOR 4 TEMPOS A GASOLINA, POTÊNCIA DE 13 HP, COM DISCO DE CORTE DIAMANTADO SEGMENTADO PARA CONCRETO, DIÂMETRO DE 350 MM, FURO DE 1" (14 X 1") - DEPRECIAÇÃO. AF_08/2015</t>
  </si>
  <si>
    <t>91280</t>
  </si>
  <si>
    <t>CORTADORA DE PISO COM MOTOR 4 TEMPOS A GASOLINA, POTÊNCIA DE 13 HP, COM DISCO DE CORTE DIAMANTADO SEGMENTADO PARA CONCRETO, DIÂMETRO DE 350 MM, FURO DE 1" (14 X 1") - JUROS. AF_08/2015</t>
  </si>
  <si>
    <t>91283 CORTADORA DE PISO COM MOTOR 4 TEMPOS A GASOLINA, POTÊNCIA DE 13 HP, COM DISCO DE CORTE DIAMANTADO SEGMENTADO PARA CONCRETO, DIÂMETRO DE 350 MM, FURO DE 1" (14 X 1") - CHP DIURNO. AF_08/2015 (CHP)</t>
  </si>
  <si>
    <t>91281</t>
  </si>
  <si>
    <t>CORTADORA DE PISO COM MOTOR 4 TEMPOS A GASOLINA, POTÊNCIA DE 13 HP, COM DISCO DE CORTE DIAMANTADO SEGMENTADO PARA CONCRETO, DIÂMETRO DE 350 MM, FURO DE 1" (14 X 1") - MANUTENÇÃO. AF_08/2015</t>
  </si>
  <si>
    <t>91282</t>
  </si>
  <si>
    <t>CORTADORA DE PISO COM MOTOR 4 TEMPOS A GASOLINA, POTÊNCIA DE 13 HP, COM DISCO DE CORTE DIAMANTADO SEGMENTADO PARA CONCRETO, DIÂMETRO DE 350 MM, FURO DE 1" (14 X 1") - MATERIAIS NA OPERAÇÃO. AF_08/2015</t>
  </si>
  <si>
    <t>91279 CORTADORA DE PISO COM MOTOR 4 TEMPOS A GASOLINA, POTÊNCIA DE 13 HP, COM DISCO DE CORTE DIAMANTADO SEGMENTADO PARA CONCRETO, DIÂMETRO DE 350 MM, FURO DE 1" (14 X 1") - DEPRECIAÇÃO. AF_08/2015 (H)</t>
  </si>
  <si>
    <t>00011280</t>
  </si>
  <si>
    <t>CORTADEIRA DE PISO DE CONCRETO E ASFALTO, PARA DISCO PADRAO DE DIAMETRO 350 MM (14") OU 450 MM (18"), MOTOR A GASOLINA, POTENCIA 13 HP, SEM DISCO</t>
  </si>
  <si>
    <t>00013887</t>
  </si>
  <si>
    <t>DISCO DE CORTE DIAMANTADO SEGMENTADO PARA CONCRETO/ASFALTO, DIAMETRO DE *350* MM, FURO DE 25,40 MM</t>
  </si>
  <si>
    <t>91280 CORTADORA DE PISO COM MOTOR 4 TEMPOS A GASOLINA, POTÊNCIA DE 13 HP, COM DISCO DE CORTE DIAMANTADO SEGMENTADO PARA CONCRETO, DIÂMETRO DE 350 MM, FURO DE 1" (14 X 1") - JUROS. AF_08/2015 (H)</t>
  </si>
  <si>
    <t>91281 CORTADORA DE PISO COM MOTOR 4 TEMPOS A GASOLINA, POTÊNCIA DE 13 HP, COM DISCO DE CORTE DIAMANTADO SEGMENTADO PARA CONCRETO, DIÂMETRO DE 350 MM, FURO DE 1" (14 X 1") - MANUTENÇÃO. AF_08/2015 (H)</t>
  </si>
  <si>
    <t>91282 CORTADORA DE PISO COM MOTOR 4 TEMPOS A GASOLINA, POTÊNCIA DE 13 HP, COM DISCO DE CORTE DIAMANTADO SEGMENTADO PARA CONCRETO, DIÂMETRO DE 350 MM, FURO DE 1" (14 X 1") - MATERIAIS NA OPERAÇÃO. AF_08/2015 (H)</t>
  </si>
  <si>
    <t>00004222</t>
  </si>
  <si>
    <t>GASOLINA COMUM</t>
  </si>
  <si>
    <t>95309 CURSO DE CAPACITAÇÃO PARA AJUDANTE DE CARPINTEIRO (ENCARGOS COMPLEMENTARES) - HORISTA (H)</t>
  </si>
  <si>
    <t>95413 CURSO DE CAPACITAÇÃO PARA ALMOXARIFE (ENCARGOS COMPLEMENTARES) - MENSALISTA (MES)</t>
  </si>
  <si>
    <t>95320 CURSO DE CAPACITAÇÃO PARA AUXILIAR DE SERRALHEIRO (ENCARGOS COMPLEMENTARES) - HORISTA (H)</t>
  </si>
  <si>
    <t>95328 CURSO DE CAPACITAÇÃO PARA CALCETEIRO (ENCARGOS COMPLEMENTARES) - HORISTA (H)</t>
  </si>
  <si>
    <t>95330 CURSO DE CAPACITAÇÃO PARA CARPINTEIRO DE FÔRMAS (ENCARGOS COMPLEMENTARES) - HORISTA (H)</t>
  </si>
  <si>
    <t>101313 CURSO DE CAPACITAÇÃO PARA ELETRICISTA (ENCARGOS COMPLEMENTARES) - MENSALISTA (MES)</t>
  </si>
  <si>
    <t>95422 CURSO DE CAPACITAÇÃO PARA ENCARREGADO GERAL DE OBRAS (ENCARGOS COMPLEMENTARES) - MENSALISTA (MES)</t>
  </si>
  <si>
    <t>95418 CURSO DE CAPACITAÇÃO PARA ENGENHEIRO CIVIL DE OBRA SÊNIOR (ENCARGOS COMPLEMENTARES) - MENSALISTA (MES)</t>
  </si>
  <si>
    <t>95390 CURSO DE CAPACITAÇÃO PARA JARDINEIRO (ENCARGOS COMPLEMENTARES) - HORISTA (H)</t>
  </si>
  <si>
    <t>00044503</t>
  </si>
  <si>
    <t>JARDINEIRO (HORISTA)</t>
  </si>
  <si>
    <t>101326 CURSO DE CAPACITAÇÃO PARA JARDINEIRO (ENCARGOS COMPLEMENTARES) - MENSALISTA (MES)</t>
  </si>
  <si>
    <t>95351 CURSO DE CAPACITAÇÃO PARA MOTORISTA OPERADOR DE MUNCK (ENCARGOS COMPLEMENTARES) - HORISTA (H)</t>
  </si>
  <si>
    <t>00004096</t>
  </si>
  <si>
    <t>MOTORISTA OPERADOR DE CAMINHAO COM MUNCK (HORISTA)</t>
  </si>
  <si>
    <t>95389 CURSO DE CAPACITAÇÃO PARA OPERADOR DE BETONEIRA ESTACIONÁRIA/MISTURADOR (ENCARGOS COMPLEMENTARES) - HORISTA (H)</t>
  </si>
  <si>
    <t>00037666</t>
  </si>
  <si>
    <t>OPERADOR DE BETONEIRA ESTACIONARIA / MISTURADOR (HORISTA)</t>
  </si>
  <si>
    <t>95360 CURSO DE CAPACITAÇÃO PARA OPERADOR DE MÁQUINAS E EQUIPAMENTOS (ENCARGOS COMPLEMENTARES) - HORISTA (H)</t>
  </si>
  <si>
    <t>00004230</t>
  </si>
  <si>
    <t>OPERADOR DE MAQUINAS E TRATORES DIVERSOS - TERRAPLANAGEM (HORISTA)</t>
  </si>
  <si>
    <t>95371 CURSO DE CAPACITAÇÃO PARA PEDREIRO (ENCARGOS COMPLEMENTARES) - HORISTA (H)</t>
  </si>
  <si>
    <t>00004750</t>
  </si>
  <si>
    <t>PEDREIRO (HORISTA)</t>
  </si>
  <si>
    <t>95372 CURSO DE CAPACITAÇÃO PARA PINTOR (ENCARGOS COMPLEMENTARES) - HORISTA (H)</t>
  </si>
  <si>
    <t>00004783</t>
  </si>
  <si>
    <t>PINTOR (HORISTA)</t>
  </si>
  <si>
    <t>95377 CURSO DE CAPACITAÇÃO PARA SERRALHEIRO (ENCARGOS COMPLEMENTARES) - HORISTA (H)</t>
  </si>
  <si>
    <t>00006110</t>
  </si>
  <si>
    <t>SERRALHEIRO (HORISTA)</t>
  </si>
  <si>
    <t>95378 CURSO DE CAPACITAÇÃO PARA SERVENTE (ENCARGOS COMPLEMENTARES) - HORISTA (H)</t>
  </si>
  <si>
    <t>00006111</t>
  </si>
  <si>
    <t>SERVENTE DE OBRAS (HORISTA)</t>
  </si>
  <si>
    <t>11.004.0021-1 FORMAS DE MADEIRA DE 3ª PARA MOLDAGEM DE PECAS DE CONCRETO ARMADO COM PARAMENTOS PLANOS, EM LAJES, VIGAS, PAREDES, ETC, SERVINDO A MADEIRA 2 VEZES, INCLUSIVE DESMOLDAGEM, EXCLUSIVE ESCORAMENTO (M2)</t>
  </si>
  <si>
    <t>00349</t>
  </si>
  <si>
    <t>PINUS, EM PECAS DE 2,50X30,00CM (1"X12") - GRUPOS:I,II,III EIV, DA TABELA CLASSIFICATORIA MUNICIPAL DE ESPECIFICACOES DE PRODUTOS MADEIREIROS DO MUNICIPIO RJ</t>
  </si>
  <si>
    <t>01990</t>
  </si>
  <si>
    <t>MAO-DE-OBRA DE CARPINTEIRO DE FORMA DE CONCRETO, INCLUSIVE ENCARGOS SOCIAIS - Percentual=3,0000%</t>
  </si>
  <si>
    <t>17.025.0040-1</t>
  </si>
  <si>
    <t>PINTURA COM EMULSAO OLEOSA PARA DESMOLDAGEM DE FORMAS DE MADEIRA, EM DUAS DEMAOS</t>
  </si>
  <si>
    <t>54.001.0178-1</t>
  </si>
  <si>
    <t>PINUS EM PECAS DE 2,50X22,50CM, (1"X9")</t>
  </si>
  <si>
    <t>5930 GUINDAUTO HIDRÁULICO, CAPACIDADE MÁXIMA DE CARGA 6200 KG, MOMENTO MÁXIMO DE CARGA 11,7 TM, ALCANCE MÁXIMO HORIZONTAL 9,70 M, INCLUSIVE CAMINHÃO TOCO PBT 16.000 KG, POTÊNCIA DE 189 CV - CHI DIURNO. AF_06/2014 (CHI)</t>
  </si>
  <si>
    <t>88286</t>
  </si>
  <si>
    <t>MOTORISTA OPERADOR DE MUNCK COM ENCARGOS COMPLEMENTARES</t>
  </si>
  <si>
    <t>89259</t>
  </si>
  <si>
    <t>GUINDAUTO HIDRÁULICO, CAPACIDADE MÁXIMA DE CARGA 6200 KG, MOMENTO MÁXIMO DE CARGA 11,7 TM, ALCANCE MÁXIMO HORIZONTAL 9,70 M, INCLUSIVE CAMINHÃO TOCO PBT 16.000 KG, POTÊNCIA DE 189 CV - DEPRECIAÇÃO. AF_06/2014</t>
  </si>
  <si>
    <t>91466</t>
  </si>
  <si>
    <t>GUINDAUTO HIDRÁULICO, CAPACIDADE MÁXIMA DE CARGA 6200 KG, MOMENTO MÁXIMO DE CARGA 11,7 TM, ALCANCE MÁXIMO HORIZONTAL 9,70 M, INCLUSIVE CAMINHÃO TOCO PBT 16.000 KG, POTÊNCIA DE 189 CV - IMPOSTOS E SEGUROS. AF_08/2015</t>
  </si>
  <si>
    <t>89260</t>
  </si>
  <si>
    <t>GUINDAUTO HIDRÁULICO, CAPACIDADE MÁXIMA DE CARGA 6200 KG, MOMENTO MÁXIMO DE CARGA 11,7 TM, ALCANCE MÁXIMO HORIZONTAL 9,70 M, INCLUSIVE CAMINHÃO TOCO PBT 16.000 KG, POTÊNCIA DE 189 CV - JUROS. AF_06/2014</t>
  </si>
  <si>
    <t>5928 GUINDAUTO HIDRÁULICO, CAPACIDADE MÁXIMA DE CARGA 6200 KG, MOMENTO MÁXIMO DE CARGA 11,7 TM, ALCANCE MÁXIMO HORIZONTAL 9,70 M, INCLUSIVE CAMINHÃO TOCO PBT 16.000 KG, POTÊNCIA DE 189 CV - CHP DIURNO. AF_06/2014 (CHP)</t>
  </si>
  <si>
    <t>89262</t>
  </si>
  <si>
    <t>GUINDAUTO HIDRÁULICO, CAPACIDADE MÁXIMA DE CARGA 6200 KG, MOMENTO MÁXIMO DE CARGA 11,7 TM, ALCANCE MÁXIMO HORIZONTAL 9,70 M, INCLUSIVE CAMINHÃO TOCO PBT 16.000 KG, POTÊNCIA DE 189 CV - MANUTENÇÃO. AF_06/2014</t>
  </si>
  <si>
    <t>91467</t>
  </si>
  <si>
    <t>GUINDAUTO HIDRÁULICO, CAPACIDADE MÁXIMA DE CARGA 6200 KG, MOMENTO MÁXIMO DE CARGA 11,7 TM, ALCANCE MÁXIMO HORIZONTAL 9,70 M, INCLUSIVE CAMINHÃO TOCO PBT 16.000 KG, POTÊNCIA DE 189 CV - MATERIAIS NA OPERAÇÃO. AF_08/2015</t>
  </si>
  <si>
    <t>89259 GUINDAUTO HIDRÁULICO, CAPACIDADE MÁXIMA DE CARGA 6200 KG, MOMENTO MÁXIMO DE CARGA 11,7 TM, ALCANCE MÁXIMO HORIZONTAL 9,70 M, INCLUSIVE CAMINHÃO TOCO PBT 16.000 KG, POTÊNCIA DE 189 CV - DEPRECIAÇÃO. AF_06/2014 (H)</t>
  </si>
  <si>
    <t>00037752</t>
  </si>
  <si>
    <t>CAMINHAO TOCO, PESO BRUTO TOTAL 16000 KG, CARGA UTIL MAXIMA 11030 KG, DISTANCIA ENTRE EIXOS 5,41 M, POTENCIA 185 CV (INCLUI CABINE E CHASSI, NAO INCLUI CARROCERIA)</t>
  </si>
  <si>
    <t>00003363</t>
  </si>
  <si>
    <t>GUINDAUTO HIDRAULICO, CAPACIDADE MAXIMA DE CARGA 6200 KG, MOMENTO MAXIMO DE CARGA 11,7 TM, ALCANCE MAXIMO HORIZONTAL 9,70 M, PARA MONTAGEM SOBRE CHASSI DE CAMINHAO PBT MINIMO 13000 KG (INCLUI MONTAGEM, NAO INCLUI CAMINHAO)</t>
  </si>
  <si>
    <t>91466 GUINDAUTO HIDRÁULICO, CAPACIDADE MÁXIMA DE CARGA 6200 KG, MOMENTO MÁXIMO DE CARGA 11,7 TM, ALCANCE MÁXIMO HORIZONTAL 9,70 M, INCLUSIVE CAMINHÃO TOCO PBT 16.000 KG, POTÊNCIA DE 189 CV - IMPOSTOS E SEGUROS. AF_08/2015 (H)</t>
  </si>
  <si>
    <t>89260 GUINDAUTO HIDRÁULICO, CAPACIDADE MÁXIMA DE CARGA 6200 KG, MOMENTO MÁXIMO DE CARGA 11,7 TM, ALCANCE MÁXIMO HORIZONTAL 9,70 M, INCLUSIVE CAMINHÃO TOCO PBT 16.000 KG, POTÊNCIA DE 189 CV - JUROS. AF_06/2014 (H)</t>
  </si>
  <si>
    <t>89262 GUINDAUTO HIDRÁULICO, CAPACIDADE MÁXIMA DE CARGA 6200 KG, MOMENTO MÁXIMO DE CARGA 11,7 TM, ALCANCE MÁXIMO HORIZONTAL 9,70 M, INCLUSIVE CAMINHÃO TOCO PBT 16.000 KG, POTÊNCIA DE 189 CV - MANUTENÇÃO. AF_06/2014 (H)</t>
  </si>
  <si>
    <t>91467 GUINDAUTO HIDRÁULICO, CAPACIDADE MÁXIMA DE CARGA 6200 KG, MOMENTO MÁXIMO DE CARGA 11,7 TM, ALCANCE MÁXIMO HORIZONTAL 9,70 M, INCLUSIVE CAMINHÃO TOCO PBT 16.000 KG, POTÊNCIA DE 189 CV - MATERIAIS NA OPERAÇÃO. AF_08/2015 (H)</t>
  </si>
  <si>
    <t>00004221</t>
  </si>
  <si>
    <t>OLEO DIESEL COMBUSTIVEL COMUM METROPOLITANO S-10 OU S-500</t>
  </si>
  <si>
    <t>88441 JARDINEIRO COM ENCARGOS COMPLEMENTARES (H)</t>
  </si>
  <si>
    <t>95390</t>
  </si>
  <si>
    <t>CURSO DE CAPACITAÇÃO PARA JARDINEIRO (ENCARGOS COMPLEMENTARES) - HORISTA</t>
  </si>
  <si>
    <t>11.002.0035-1 LANCAMENTO DE CONCRETO EM PECAS SEM ARMADURA, INCLUSIVE O TRANSPORTE HORIZONTAL ATE 20, 00M EM CARRINHOS, COLOCACAO, ADENSAMENTO E ACABAMENTO, CONSIDERANDO UMA PRODUCAO APROXIMADA DE 2, 00M3/H (M3)</t>
  </si>
  <si>
    <t>19.007.0013-2</t>
  </si>
  <si>
    <t>VIBRADOR DE IMERSAO,TUBO DE 48X480MM,COM MANGOTE DE 5,00M DECOMPRIMENTO,MOTOR ELETRICO,EXCLUSIVE OPERADOR</t>
  </si>
  <si>
    <t>19.007.0013-4</t>
  </si>
  <si>
    <t>15.071.0012-1 LIGACAO DE AGUAS PLUVIAIS OU DOMICILIARES SERVIDAS A REDE PUBLICA, NO CASO DESTA ESTAR LOCALIZADA SOB O PASSEIO (UN)</t>
  </si>
  <si>
    <t>19.004.0010-2</t>
  </si>
  <si>
    <t>CAMINHAO BASCULANTE, NO TOCO, CAPACIDADE DE 4, 00M3, INCLUSIVE MOTORISTA</t>
  </si>
  <si>
    <t>19.004.0010-4</t>
  </si>
  <si>
    <t>00558</t>
  </si>
  <si>
    <t>TIJOLO CERAMICO, MACICO, DE (07X10X20)CM</t>
  </si>
  <si>
    <t>40114</t>
  </si>
  <si>
    <t>TUBO DE PVC RIGIDO (NBR-5688), SERIE "R", PONTA/BOLSA COM VIROLA, EM BARRAS DE 6,00M, DE 150MM</t>
  </si>
  <si>
    <t>ARGAMASSA DE CIMENTO E AREIA, NO TRACO 1:4, PREPARO MECANICO</t>
  </si>
  <si>
    <t>07.006.0020-1</t>
  </si>
  <si>
    <t>ARGAMASSA DE CIMENTO E SAIBRO, NO TRACO 1:6, PREPARO MECANICO</t>
  </si>
  <si>
    <t>58.002.0339-1</t>
  </si>
  <si>
    <t>BARRA ACO CA-25 REDONDA SEM SALIENCIA OU MOSSA, DIAMETRO DE6,3MM A 8,0MM (1/4 A 5/16).</t>
  </si>
  <si>
    <t>KG.</t>
  </si>
  <si>
    <t>11.001.0001-1</t>
  </si>
  <si>
    <t>CONCRETO DOSADO RACIONALMENTE PARA UMA RESISTENCIA CARACTERISTICA A COMPRESSAO DE 10MPA, COMPREENDENDO APENAS O FORNECIMENTO DOS MATERIAIS, INCLUSIVE 5% DE PERDAS</t>
  </si>
  <si>
    <t>11.001.0020-1</t>
  </si>
  <si>
    <t>CONCRETO PARA CAMADAS PREPARATORIAS COM 180KG DE CIMENTO PORM3 DE CONCRETO, COMPREENDENDO APENAS O FORNECIMENTO DOS MATERIAIS, INCLUSIVE 5% DE PERDAS</t>
  </si>
  <si>
    <t>04.005.0006-1</t>
  </si>
  <si>
    <t>TRANSPORTE DE CARGA DE QUALQUER NATUREZA, EXCLUSIVE AS DESPESAS DE CARGA E DESCARGA, TANTO DE ESPERA DO CAMINHAO COMO DO SERVENTE OU EQUIPAMENTO AUXILIAR, A VELOCIDADE MEDIA DE 30KM/H, EM CAMINHAO DE CARROCERIA FIXA A OLEO DIESEL, COM CAPACIDADEUTIL DE 7, 5T</t>
  </si>
  <si>
    <t>T X KM</t>
  </si>
  <si>
    <t>88286 MOTORISTA OPERADOR DE MUNCK COM ENCARGOS COMPLEMENTARES (H)</t>
  </si>
  <si>
    <t>00043488</t>
  </si>
  <si>
    <t>EPI - FAMILIA OPERADOR ESCAVADEIRA - HORISTA (ENCARGOS COMPLEMENTARES - COLETADO CAIXA)</t>
  </si>
  <si>
    <t>00043464</t>
  </si>
  <si>
    <t>FERRAMENTAS - FAMILIA OPERADOR ESCAVADEIRA - HORISTA (ENCARGOS COMPLEMENTARES - COLETADO CAIXA)</t>
  </si>
  <si>
    <t>95351</t>
  </si>
  <si>
    <t>CURSO DE CAPACITAÇÃO PARA MOTORISTA OPERADOR DE MUNCK (ENCARGOS COMPLEMENTARES) - HORISTA</t>
  </si>
  <si>
    <t>88377 OPERADOR DE BETONEIRA ESTACIONÁRIA/MISTURADOR COM ENCARGOS COMPLEMENTARES (H)</t>
  </si>
  <si>
    <t>95389</t>
  </si>
  <si>
    <t>CURSO DE CAPACITAÇÃO PARA OPERADOR DE BETONEIRA ESTACIONÁRIA/MISTURADOR (ENCARGOS COMPLEMENTARES) - HORISTA</t>
  </si>
  <si>
    <t>88297 OPERADOR DE MÁQUINAS E EQUIPAMENTOS COM ENCARGOS COMPLEMENTARES (H)</t>
  </si>
  <si>
    <t>95360</t>
  </si>
  <si>
    <t>CURSO DE CAPACITAÇÃO PARA OPERADOR DE MÁQUINAS E EQUIPAMENTOS (ENCARGOS COMPLEMENTARES) - HORISTA</t>
  </si>
  <si>
    <t>88309 PEDREIRO COM ENCARGOS COMPLEMENTARES (H)</t>
  </si>
  <si>
    <t>95371</t>
  </si>
  <si>
    <t>CURSO DE CAPACITAÇÃO PARA PEDREIRO (ENCARGOS COMPLEMENTARES) - HORISTA</t>
  </si>
  <si>
    <t>88310 PINTOR COM ENCARGOS COMPLEMENTARES (H)</t>
  </si>
  <si>
    <t>00043490</t>
  </si>
  <si>
    <t>EPI - FAMILIA PINTOR - HORISTA (ENCARGOS COMPLEMENTARES - COLETADO CAIXA)</t>
  </si>
  <si>
    <t>00043466</t>
  </si>
  <si>
    <t>FERRAMENTAS - FAMILIA PINTOR - HORISTA (ENCARGOS COMPLEMENTARES - COLETADO CAIXA)</t>
  </si>
  <si>
    <t>95372</t>
  </si>
  <si>
    <t>CURSO DE CAPACITAÇÃO PARA PINTOR (ENCARGOS COMPLEMENTARES) - HORISTA</t>
  </si>
  <si>
    <t>17.025.0040-1 PINTURA COM EMULSAO OLEOSA PARA DESMOLDAGEM DE FORMAS DE MADEIRA, EM DUAS DEMAOS (M2)</t>
  </si>
  <si>
    <t>00995</t>
  </si>
  <si>
    <t>DESMOLDANTE PROTETOR DE FORMAS EM EMULSAO OLEOSA</t>
  </si>
  <si>
    <t>102234 PINTURA IMUNIZANTE PARA MADEIRA, 2 DEMÃOS. AF_01/2021 (M2)</t>
  </si>
  <si>
    <t>00007340</t>
  </si>
  <si>
    <t>IMUNIZANTE PARA MADEIRA, INCOLOR</t>
  </si>
  <si>
    <t>88310</t>
  </si>
  <si>
    <t>PINTOR COM ENCARGOS COMPLEMENTARES</t>
  </si>
  <si>
    <t>54.001.0178-1 PINUS EM PECAS DE 2,50X22,50CM, (1"X9") (M)</t>
  </si>
  <si>
    <t>59.003.0010-1 PINUS,PECA 1" X 12" E 1" X 9". (M2)</t>
  </si>
  <si>
    <t>91278 PLACA VIBRATÓRIA REVERSÍVEL COM MOTOR 4 TEMPOS A GASOLINA, FORÇA CENTRÍFUGA DE 25 KN (2500 KGF), POTÊNCIA 5,5 CV - CHI DIURNO. AF_08/2015 (CHI)</t>
  </si>
  <si>
    <t>91273</t>
  </si>
  <si>
    <t>PLACA VIBRATÓRIA REVERSÍVEL COM MOTOR 4 TEMPOS A GASOLINA, FORÇA CENTRÍFUGA DE 25 KN (2500 KGF), POTÊNCIA 5,5 CV - DEPRECIAÇÃO. AF_08/2015</t>
  </si>
  <si>
    <t>91274</t>
  </si>
  <si>
    <t>PLACA VIBRATÓRIA REVERSÍVEL COM MOTOR 4 TEMPOS A GASOLINA, FORÇA CENTRÍFUGA DE 25 KN (2500 KGF), POTÊNCIA 5,5 CV - JUROS. AF_08/2015</t>
  </si>
  <si>
    <t>91277 PLACA VIBRATÓRIA REVERSÍVEL COM MOTOR 4 TEMPOS A GASOLINA, FORÇA CENTRÍFUGA DE 25 KN (2500 KGF), POTÊNCIA 5,5 CV - CHP DIURNO. AF_08/2015 (CHP)</t>
  </si>
  <si>
    <t>91275</t>
  </si>
  <si>
    <t>PLACA VIBRATÓRIA REVERSÍVEL COM MOTOR 4 TEMPOS A GASOLINA, FORÇA CENTRÍFUGA DE 25 KN (2500 KGF), POTÊNCIA 5,5 CV - MANUTENÇÃO. AF_08/2015</t>
  </si>
  <si>
    <t>91276</t>
  </si>
  <si>
    <t>PLACA VIBRATÓRIA REVERSÍVEL COM MOTOR 4 TEMPOS A GASOLINA, FORÇA CENTRÍFUGA DE 25 KN (2500 KGF), POTÊNCIA 5,5 CV - MATERIAIS NA OPERAÇÃO. AF_08/2015</t>
  </si>
  <si>
    <t>91273 PLACA VIBRATÓRIA REVERSÍVEL COM MOTOR 4 TEMPOS A GASOLINA, FORÇA CENTRÍFUGA DE 25 KN (2500 KGF), POTÊNCIA 5,5 CV - DEPRECIAÇÃO. AF_08/2015 (H)</t>
  </si>
  <si>
    <t>00001442</t>
  </si>
  <si>
    <t>COMPACTADOR DE SOLO TIPO PLACA VIBRATORIA REVERSIVEL, A GASOLINA 4 TEMPOS, PESO 125 A 150 KG, FORCA CENTRIF. 2500 A 2800 KGF, LARG. TRABALHO 400 A 450 MM, FREQ. VIBRACAO 4300 A 4500 RPM, VELOC. TRABALHO 15 A 20 M/MIN, POT. 5,5 A 6,0 HP</t>
  </si>
  <si>
    <t>91274 PLACA VIBRATÓRIA REVERSÍVEL COM MOTOR 4 TEMPOS A GASOLINA, FORÇA CENTRÍFUGA DE 25 KN (2500 KGF), POTÊNCIA 5,5 CV - JUROS. AF_08/2015 (H)</t>
  </si>
  <si>
    <t>91275 PLACA VIBRATÓRIA REVERSÍVEL COM MOTOR 4 TEMPOS A GASOLINA, FORÇA CENTRÍFUGA DE 25 KN (2500 KGF), POTÊNCIA 5,5 CV - MANUTENÇÃO. AF_08/2015 (H)</t>
  </si>
  <si>
    <t>91276 PLACA VIBRATÓRIA REVERSÍVEL COM MOTOR 4 TEMPOS A GASOLINA, FORÇA CENTRÍFUGA DE 25 KN (2500 KGF), POTÊNCIA 5,5 CV - MATERIAIS NA OPERAÇÃO. AF_08/2015 (H)</t>
  </si>
  <si>
    <t>11.002.0013-1 PREPARO DE CONCRETO, COMPREENDENDO MISTURA E AMASSAMENTO EM UMA BETONEIRA DE 320L, ADMITINDO-SE UMA PRODUCAO APROXIMADA DE2, 00M3/H, EXCLUINDO O FORNECIMENTO DOS MATERIAIS (M3)</t>
  </si>
  <si>
    <t>91693 SERRA CIRCULAR DE BANCADA COM MOTOR ELÉTRICO POTÊNCIA DE 5HP, COM COIFA PARA DISCO 10" - CHI DIURNO. AF_08/2015 (CHI)</t>
  </si>
  <si>
    <t>88297</t>
  </si>
  <si>
    <t>OPERADOR DE MÁQUINAS E EQUIPAMENTOS COM ENCARGOS COMPLEMENTARES</t>
  </si>
  <si>
    <t>91688</t>
  </si>
  <si>
    <t>SERRA CIRCULAR DE BANCADA COM MOTOR ELÉTRICO POTÊNCIA DE 5HP, COM COIFA PARA DISCO 10" - DEPRECIAÇÃO. AF_08/2015</t>
  </si>
  <si>
    <t>91689</t>
  </si>
  <si>
    <t>SERRA CIRCULAR DE BANCADA COM MOTOR ELÉTRICO POTÊNCIA DE 5HP, COM COIFA PARA DISCO 10" - JUROS. AF_08/2015</t>
  </si>
  <si>
    <t>91692 SERRA CIRCULAR DE BANCADA COM MOTOR ELÉTRICO POTÊNCIA DE 5HP, COM COIFA PARA DISCO 10" - CHP DIURNO. AF_08/2015 (CHP)</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</si>
  <si>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</si>
  <si>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</si>
  <si>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</si>
  <si>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</si>
  <si>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91688 SERRA CIRCULAR DE BANCADA COM MOTOR ELÉTRICO POTÊNCIA DE 5HP, COM COIFA PARA DISCO 10" - DEPRECIAÇÃO. AF_08/2015 (H)</t>
  </si>
  <si>
    <t>00014618</t>
  </si>
  <si>
    <t>SERRA CIRCULAR DE BANCADA COM MOTOR ELETRICO, POTENCIA DE *1600* W, PARA DISCO DE DIAMETRO DE 10" (250 MM)</t>
  </si>
  <si>
    <t>91689 SERRA CIRCULAR DE BANCADA COM MOTOR ELÉTRICO POTÊNCIA DE 5HP, COM COIFA PARA DISCO 10" - JUROS. AF_08/2015 (H)</t>
  </si>
  <si>
    <t>91690 SERRA CIRCULAR DE BANCADA COM MOTOR ELÉTRICO POTÊNCIA DE 5HP, COM COIFA PARA DISCO 10" - MANUTENÇÃO. AF_08/2015 (H)</t>
  </si>
  <si>
    <t>91691 SERRA CIRCULAR DE BANCADA COM MOTOR ELÉTRICO POTÊNCIA DE 5HP, COM COIFA PARA DISCO 10" - MATERIAIS NA OPERAÇÃO. AF_08/2015 (H)</t>
  </si>
  <si>
    <t>88315 SERRALHEIRO COM ENCARGOS COMPLEMENTARES (H)</t>
  </si>
  <si>
    <t>95377</t>
  </si>
  <si>
    <t>CURSO DE CAPACITAÇÃO PARA SERRALHEIRO (ENCARGOS COMPLEMENTARES) - HORISTA</t>
  </si>
  <si>
    <t>88316 SERVENTE COM ENCARGOS COMPLEMENTARES (H)</t>
  </si>
  <si>
    <t>00043491</t>
  </si>
  <si>
    <t>EPI - FAMILIA SERVENTE - HORISTA (ENCARGOS COMPLEMENTARES - COLETADO CAIXA)</t>
  </si>
  <si>
    <t>00043467</t>
  </si>
  <si>
    <t>FERRAMENTAS - FAMILIA SERVENTE - HORISTA (ENCARGOS COMPLEMENTARES - COLETADO CAIXA)</t>
  </si>
  <si>
    <t>95378</t>
  </si>
  <si>
    <t>CURSO DE CAPACITAÇÃO PARA SERVENTE (ENCARGOS COMPLEMENTARES) - HORISTA</t>
  </si>
  <si>
    <t>04.005.0006-1 TRANSPORTE DE CARGA DE QUALQUER NATUREZA, EXCLUSIVE AS DESPESAS DE CARGA E DESCARGA, TANTO DE ESPERA DO CAMINHAO COMO DO SERVENTE OU EQUIPAMENTO AUXILIAR, A VELOCIDADE MEDIA DE 30KM/H, EM CAMINHAO DE CARROCERIA FIXA A OLEO DIESEL, COM CAPACIDADEUTIL DE 7, 5T (T X KM)</t>
  </si>
  <si>
    <t>19.004.0004-2</t>
  </si>
  <si>
    <t>CAMINHAO COM CARROCERIA FIXA, NO TOCO, CAPACIDADE DE 7, 5T, INCLUSIVE MOTORISTA</t>
  </si>
  <si>
    <t>19.007.0013-4 VIBRADOR DE IMERSAO,TUBO DE 48X480MM,COM MANGOTE DE 5,00M DECOMPRIMENTO,MOTOR ELETRICO,EXCLUSIVE OPERADOR (H)</t>
  </si>
  <si>
    <t>00892</t>
  </si>
  <si>
    <t>VIBRADOR DE IMERSAO, TUBO DE (48X480)MM, COM MANGOTE DE 5,00M DE COMPRIM. COM MOTOR ELETRICO DE 2CV</t>
  </si>
  <si>
    <t>19.007.0013-2 VIBRADOR DE IMERSAO,TUBO DE 48X480MM,COM MANGOTE DE 5,00M DECOMPRIMENTO,MOTOR ELETRICO,EXCLUSIVE OPERADOR (H)</t>
  </si>
  <si>
    <t>00724</t>
  </si>
  <si>
    <t>TARIFA DE ENERGIA ELETRICA, TIPO COMERCIAL</t>
  </si>
  <si>
    <t>90587 VIBRADOR DE IMERSÃO, DIÂMETRO DE PONTEIRA 45MM, MOTOR ELÉTRICO TRIFÁSICO POTÊNCIA DE 2 CV - CHI DIURNO. AF_06/2015 (CHI)</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</si>
  <si>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</si>
  <si>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</si>
  <si>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</si>
  <si>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</si>
  <si>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90586 VIBRADOR DE IMERSÃO, DIÂMETRO DE PONTEIRA 45MM, MOTOR ELÉTRICO TRIFÁSICO POTÊNCIA DE 2 CV - CHP DIURNO. AF_06/2015 (CHP)</t>
  </si>
  <si>
    <t>90584</t>
  </si>
  <si>
    <t>VIBRADOR DE IMERSÃO, DIÂMETRO DE PONTEIRA 45MM, MOTOR ELÉTRICO TRIFÁSICO POTÊNCIA DE 2 CV - MANUTENÇÃO. AF_06/2015</t>
  </si>
  <si>
    <t>90585</t>
  </si>
  <si>
    <t>VIBRADOR DE IMERSÃO, DIÂMETRO DE PONTEIRA 45MM, MOTOR ELÉTRICO TRIFÁSICO POTÊNCIA DE 2 CV - MATERIAIS NA OPERAÇÃO. AF_06/2015</t>
  </si>
  <si>
    <t>90582 VIBRADOR DE IMERSÃO, DIÂMETRO DE PONTEIRA 45MM, MOTOR ELÉTRICO TRIFÁSICO POTÊNCIA DE 2 CV - DEPRECIAÇÃO. AF_06/2015 (H)</t>
  </si>
  <si>
    <t>00013896</t>
  </si>
  <si>
    <t>VIBRADOR DE IMERSAO, DIAMETRO DA PONTEIRA DE *45* MM, COM MOTOR ELETRICO TRIFASICO DE 2 HP (2 CV)</t>
  </si>
  <si>
    <t>90583 VIBRADOR DE IMERSÃO, DIÂMETRO DE PONTEIRA 45MM, MOTOR ELÉTRICO TRIFÁSICO POTÊNCIA DE 2 CV - JUROS. AF_06/2015 (H)</t>
  </si>
  <si>
    <t>90584 VIBRADOR DE IMERSÃO, DIÂMETRO DE PONTEIRA 45MM, MOTOR ELÉTRICO TRIFÁSICO POTÊNCIA DE 2 CV - MANUTENÇÃO. AF_06/2015 (H)</t>
  </si>
  <si>
    <t>90585 VIBRADOR DE IMERSÃO, DIÂMETRO DE PONTEIRA 45MM, MOTOR ELÉTRICO TRIFÁSICO POTÊNCIA DE 2 CV - MATERIAIS NA OPERAÇÃO. AF_06/2015 (H)</t>
  </si>
  <si>
    <t>CONCRETO DOSADO RACIONALMENTE PARA UMA RESISTENCIA CARACTERISTICA A COMPRESSAO DE 15MPA, COMPREENDENDO APENAS O FORNECIMENTO DOS MATERIAIS, INCLUSIVE 5% DE PERDAS</t>
  </si>
  <si>
    <t>FORMAS DE MADEIRA DE 3ª PARA MOLDAGEM DE PECAS DE CONCRETO ARMADO COM PARAMENTOS PLANOS, EM LAJES, VIGAS, PAREDES, ETC, SERVINDO A MADEIRA 2 VEZES, INCLUSIVE DESMOLDAGEM, EXCLUSIVE ESCORAMENTO</t>
  </si>
  <si>
    <t>LANCAMENTO DE CONCRETO EM PECAS SEM ARMADURA, INCLUSIVE O TRANSPORTE HORIZONTAL ATE 20, 00M EM CARRINHOS, COLOCACAO, ADENSAMENTO E ACABAMENTO, CONSIDERANDO UMA PRODUCAO APROXIMADA DE 2, 00M3/H</t>
  </si>
  <si>
    <t>PREPARO DE CONCRETO, COMPREENDENDO MISTURA E AMASSAMENTO EM UMA BETONEIRA DE 320L, ADMITINDO-SE UMA PRODUCAO APROXIMADA DE2, 00M3/H, EXCLUINDO O FORNECIMENTO DOS MATERIAIS</t>
  </si>
  <si>
    <t>VALOR SEM ENCARGOS</t>
  </si>
  <si>
    <t>% ENC</t>
  </si>
  <si>
    <t>VALOR COM ENCARGOS</t>
  </si>
  <si>
    <t>VALOR TOTAL</t>
  </si>
  <si>
    <r>
      <rPr>
        <sz val="7"/>
        <color rgb="FF000000"/>
        <rFont val="Arial"/>
      </rPr>
      <t>null</t>
    </r>
  </si>
  <si>
    <t>MAO-DE-OBRA DE BOMBEIRO HIDRAULICO DA CONSTRUCAO CIVIL, INCLUSIVE ENCARGOS SOCIAIS</t>
  </si>
  <si>
    <t>MAO-DE-OBRA DE CALCETEIRO, INCLUSIVE ENCARGOS SOCIAIS</t>
  </si>
  <si>
    <t>MAO-DE-OBRA DE CARPINTEIRO DE ESQUADRIASDE MADEIRA INCLUSIVEENCARGOS SOCIAIS</t>
  </si>
  <si>
    <t>MAO-DE-OBRA DE CARPINTEIRO DE FORMA DE CONCRETO, INCLUSIVE ENCARGOS SOCIAIS</t>
  </si>
  <si>
    <t>MAO-DE-OBRA DE OPERADOR DE MAQUINAS AUX. (COMPRESSOR, ROLO COMPACTADOR LEVE...), INCLUSIVE ENCARGOS SOCIAIS</t>
  </si>
  <si>
    <t>MAO-DE-OBRA DE PEDREIRO, INCLUSIVE ENCARGOS SOCIAIS</t>
  </si>
  <si>
    <t>MAO-DE-OBRA DE PEDREIRO, INCLUSIVE ENCARGOS SOCIAIS DESONERADOS</t>
  </si>
  <si>
    <t>MAO-DE-OBRA DE SERVENTE DA CONSTRUCAO CIVIL, INCLUSIVE ENCARGOS SOCIAIS</t>
  </si>
  <si>
    <t>MAO-DE-OBRA DE SERVENTE DA CONSTRUCAO CIVIL, INCLUSIVE ENCARGOS SOCIAIS DESONERADOS</t>
  </si>
  <si>
    <t>VALOR UNITÁRIO</t>
  </si>
  <si>
    <t>BLOQUETE/PISO INTERTRAVADO DE CONCRETO - MODELO ONDA/16 FACES/RETANGULAR/TIJOLINHO/PAVER/HOLANDES/PARALELEPIPEDO, *20 X 10* CM, E = 10 CM, RESISTENCIA DE 50 MPA, COR NATURAL</t>
  </si>
  <si>
    <t>CAMINHAO BASCULANTE, NO TOCO, PRECO SEM PNEUS, CAPACIDADE DE4,00M3</t>
  </si>
  <si>
    <t>CAMINHAO COM CARROCERIA FIXA, NO TOCO, PRECO SEM PNEUS, CAPACIDADE DE 7,5T</t>
  </si>
  <si>
    <t>PEDRA BRITADA 1 E 2 (MEDIA), PARA REGIAO METROPOLITANA DO RIO DE JANEIRO</t>
  </si>
  <si>
    <t>PIGMENTO EM PO A BASE DE OXIDO DE FERRO</t>
  </si>
  <si>
    <t>TUBO DE ACO GALVANIZADO, COM COSTURA, PESADO, NBR 5580, DN=3"</t>
  </si>
  <si>
    <t>QUANTIDADE DO SERVIÇO</t>
  </si>
  <si>
    <t>COEFICIENTE
DO INSUMO</t>
  </si>
  <si>
    <t>QUANTIDADE
TOTAL</t>
  </si>
  <si>
    <t>[ Serviço ]</t>
  </si>
  <si>
    <r>
      <rPr>
        <b/>
        <sz val="7"/>
        <color rgb="FF000000"/>
        <rFont val="Arial"/>
      </rPr>
      <t>88239</t>
    </r>
  </si>
  <si>
    <t>TOTAL:</t>
  </si>
  <si>
    <r>
      <rPr>
        <b/>
        <sz val="7"/>
        <color rgb="FF000000"/>
        <rFont val="Arial"/>
      </rPr>
      <t>07.002.0025-1</t>
    </r>
  </si>
  <si>
    <r>
      <rPr>
        <b/>
        <sz val="7"/>
        <color rgb="FF000000"/>
        <rFont val="Arial"/>
      </rPr>
      <t>07.002.0030-1</t>
    </r>
  </si>
  <si>
    <r>
      <rPr>
        <b/>
        <sz val="7"/>
        <color rgb="FF000000"/>
        <rFont val="Arial"/>
      </rPr>
      <t>07.006.0020-1</t>
    </r>
  </si>
  <si>
    <r>
      <rPr>
        <b/>
        <sz val="7"/>
        <color rgb="FF000000"/>
        <rFont val="Arial"/>
      </rPr>
      <t>88251</t>
    </r>
  </si>
  <si>
    <r>
      <rPr>
        <b/>
        <sz val="7"/>
        <color rgb="FF000000"/>
        <rFont val="Arial"/>
      </rPr>
      <t>58.002.0339-1</t>
    </r>
  </si>
  <si>
    <r>
      <rPr>
        <b/>
        <sz val="7"/>
        <color rgb="FF000000"/>
        <rFont val="Arial"/>
      </rPr>
      <t>89226</t>
    </r>
  </si>
  <si>
    <r>
      <rPr>
        <b/>
        <sz val="7"/>
        <color rgb="FF000000"/>
        <rFont val="Arial"/>
      </rPr>
      <t>89225</t>
    </r>
  </si>
  <si>
    <r>
      <rPr>
        <b/>
        <sz val="7"/>
        <color rgb="FF000000"/>
        <rFont val="Arial"/>
      </rPr>
      <t>89221</t>
    </r>
  </si>
  <si>
    <r>
      <rPr>
        <b/>
        <sz val="7"/>
        <color rgb="FF000000"/>
        <rFont val="Arial"/>
      </rPr>
      <t>89222</t>
    </r>
  </si>
  <si>
    <r>
      <rPr>
        <b/>
        <sz val="7"/>
        <color rgb="FF000000"/>
        <rFont val="Arial"/>
      </rPr>
      <t>89223</t>
    </r>
  </si>
  <si>
    <r>
      <rPr>
        <b/>
        <sz val="7"/>
        <color rgb="FF000000"/>
        <rFont val="Arial"/>
      </rPr>
      <t>89224</t>
    </r>
  </si>
  <si>
    <r>
      <rPr>
        <b/>
        <sz val="7"/>
        <color rgb="FF000000"/>
        <rFont val="Arial"/>
      </rPr>
      <t>19.007.0004-4</t>
    </r>
  </si>
  <si>
    <r>
      <rPr>
        <b/>
        <sz val="7"/>
        <color rgb="FF000000"/>
        <rFont val="Arial"/>
      </rPr>
      <t>19.007.0004-2</t>
    </r>
  </si>
  <si>
    <r>
      <rPr>
        <b/>
        <sz val="7"/>
        <color rgb="FF000000"/>
        <rFont val="Arial"/>
      </rPr>
      <t>88260</t>
    </r>
  </si>
  <si>
    <t>CP-PISO INTERTRAVADO DUPLO T</t>
  </si>
  <si>
    <r>
      <rPr>
        <b/>
        <sz val="7"/>
        <color rgb="FF000000"/>
        <rFont val="Arial"/>
      </rPr>
      <t>19.004.0010-2</t>
    </r>
  </si>
  <si>
    <r>
      <rPr>
        <b/>
        <sz val="7"/>
        <color rgb="FF000000"/>
        <rFont val="Arial"/>
      </rPr>
      <t>19.004.0010-4</t>
    </r>
  </si>
  <si>
    <r>
      <rPr>
        <b/>
        <sz val="7"/>
        <color rgb="FF000000"/>
        <rFont val="Arial"/>
      </rPr>
      <t>19.004.0004-2</t>
    </r>
  </si>
  <si>
    <r>
      <rPr>
        <b/>
        <sz val="7"/>
        <color rgb="FF000000"/>
        <rFont val="Arial"/>
      </rPr>
      <t>88262</t>
    </r>
  </si>
  <si>
    <r>
      <rPr>
        <b/>
        <sz val="7"/>
        <color rgb="FF000000"/>
        <rFont val="Arial"/>
      </rPr>
      <t>11.001.0001-1</t>
    </r>
  </si>
  <si>
    <r>
      <rPr>
        <b/>
        <sz val="7"/>
        <color rgb="FF000000"/>
        <rFont val="Arial"/>
      </rPr>
      <t>11.001.0005-B</t>
    </r>
  </si>
  <si>
    <r>
      <rPr>
        <b/>
        <sz val="7"/>
        <color rgb="FF000000"/>
        <rFont val="Arial"/>
      </rPr>
      <t>94972</t>
    </r>
  </si>
  <si>
    <r>
      <rPr>
        <b/>
        <sz val="7"/>
        <color rgb="FF000000"/>
        <rFont val="Arial"/>
      </rPr>
      <t>11.001.0020-1</t>
    </r>
  </si>
  <si>
    <r>
      <rPr>
        <b/>
        <sz val="7"/>
        <color rgb="FF000000"/>
        <rFont val="Arial"/>
      </rPr>
      <t>91285</t>
    </r>
  </si>
  <si>
    <r>
      <rPr>
        <b/>
        <sz val="7"/>
        <color rgb="FF000000"/>
        <rFont val="Arial"/>
      </rPr>
      <t>91283</t>
    </r>
  </si>
  <si>
    <r>
      <rPr>
        <b/>
        <sz val="7"/>
        <color rgb="FF000000"/>
        <rFont val="Arial"/>
      </rPr>
      <t>91279</t>
    </r>
  </si>
  <si>
    <r>
      <rPr>
        <b/>
        <sz val="7"/>
        <color rgb="FF000000"/>
        <rFont val="Arial"/>
      </rPr>
      <t>91280</t>
    </r>
  </si>
  <si>
    <r>
      <rPr>
        <b/>
        <sz val="7"/>
        <color rgb="FF000000"/>
        <rFont val="Arial"/>
      </rPr>
      <t>91281</t>
    </r>
  </si>
  <si>
    <r>
      <rPr>
        <b/>
        <sz val="7"/>
        <color rgb="FF000000"/>
        <rFont val="Arial"/>
      </rPr>
      <t>91282</t>
    </r>
  </si>
  <si>
    <r>
      <rPr>
        <b/>
        <sz val="7"/>
        <color rgb="FF000000"/>
        <rFont val="Arial"/>
      </rPr>
      <t>95309</t>
    </r>
  </si>
  <si>
    <r>
      <rPr>
        <b/>
        <sz val="7"/>
        <color rgb="FF000000"/>
        <rFont val="Arial"/>
      </rPr>
      <t>95413</t>
    </r>
  </si>
  <si>
    <r>
      <rPr>
        <b/>
        <sz val="7"/>
        <color rgb="FF000000"/>
        <rFont val="Arial"/>
      </rPr>
      <t>95320</t>
    </r>
  </si>
  <si>
    <r>
      <rPr>
        <b/>
        <sz val="7"/>
        <color rgb="FF000000"/>
        <rFont val="Arial"/>
      </rPr>
      <t>95328</t>
    </r>
  </si>
  <si>
    <r>
      <rPr>
        <b/>
        <sz val="7"/>
        <color rgb="FF000000"/>
        <rFont val="Arial"/>
      </rPr>
      <t>95330</t>
    </r>
  </si>
  <si>
    <r>
      <rPr>
        <b/>
        <sz val="7"/>
        <color rgb="FF000000"/>
        <rFont val="Arial"/>
      </rPr>
      <t>101313</t>
    </r>
  </si>
  <si>
    <r>
      <rPr>
        <b/>
        <sz val="7"/>
        <color rgb="FF000000"/>
        <rFont val="Arial"/>
      </rPr>
      <t>95422</t>
    </r>
  </si>
  <si>
    <r>
      <rPr>
        <b/>
        <sz val="7"/>
        <color rgb="FF000000"/>
        <rFont val="Arial"/>
      </rPr>
      <t>95418</t>
    </r>
  </si>
  <si>
    <r>
      <rPr>
        <b/>
        <sz val="7"/>
        <color rgb="FF000000"/>
        <rFont val="Arial"/>
      </rPr>
      <t>95390</t>
    </r>
  </si>
  <si>
    <r>
      <rPr>
        <b/>
        <sz val="7"/>
        <color rgb="FF000000"/>
        <rFont val="Arial"/>
      </rPr>
      <t>101326</t>
    </r>
  </si>
  <si>
    <r>
      <rPr>
        <b/>
        <sz val="7"/>
        <color rgb="FF000000"/>
        <rFont val="Arial"/>
      </rPr>
      <t>95351</t>
    </r>
  </si>
  <si>
    <r>
      <rPr>
        <b/>
        <sz val="7"/>
        <color rgb="FF000000"/>
        <rFont val="Arial"/>
      </rPr>
      <t>95389</t>
    </r>
  </si>
  <si>
    <r>
      <rPr>
        <b/>
        <sz val="7"/>
        <color rgb="FF000000"/>
        <rFont val="Arial"/>
      </rPr>
      <t>95360</t>
    </r>
  </si>
  <si>
    <r>
      <rPr>
        <b/>
        <sz val="7"/>
        <color rgb="FF000000"/>
        <rFont val="Arial"/>
      </rPr>
      <t>95371</t>
    </r>
  </si>
  <si>
    <r>
      <rPr>
        <b/>
        <sz val="7"/>
        <color rgb="FF000000"/>
        <rFont val="Arial"/>
      </rPr>
      <t>95372</t>
    </r>
  </si>
  <si>
    <r>
      <rPr>
        <b/>
        <sz val="7"/>
        <color rgb="FF000000"/>
        <rFont val="Arial"/>
      </rPr>
      <t>95377</t>
    </r>
  </si>
  <si>
    <r>
      <rPr>
        <b/>
        <sz val="7"/>
        <color rgb="FF000000"/>
        <rFont val="Arial"/>
      </rPr>
      <t>95378</t>
    </r>
  </si>
  <si>
    <r>
      <rPr>
        <b/>
        <sz val="7"/>
        <color rgb="FF000000"/>
        <rFont val="Arial"/>
      </rPr>
      <t>11.004.0021-1</t>
    </r>
  </si>
  <si>
    <r>
      <rPr>
        <b/>
        <sz val="7"/>
        <color rgb="FF000000"/>
        <rFont val="Arial"/>
      </rPr>
      <t>5930</t>
    </r>
  </si>
  <si>
    <r>
      <rPr>
        <b/>
        <sz val="7"/>
        <color rgb="FF000000"/>
        <rFont val="Arial"/>
      </rPr>
      <t>5928</t>
    </r>
  </si>
  <si>
    <r>
      <rPr>
        <b/>
        <sz val="7"/>
        <color rgb="FF000000"/>
        <rFont val="Arial"/>
      </rPr>
      <t>89259</t>
    </r>
  </si>
  <si>
    <r>
      <rPr>
        <b/>
        <sz val="7"/>
        <color rgb="FF000000"/>
        <rFont val="Arial"/>
      </rPr>
      <t>91466</t>
    </r>
  </si>
  <si>
    <r>
      <rPr>
        <b/>
        <sz val="7"/>
        <color rgb="FF000000"/>
        <rFont val="Arial"/>
      </rPr>
      <t>89260</t>
    </r>
  </si>
  <si>
    <r>
      <rPr>
        <b/>
        <sz val="7"/>
        <color rgb="FF000000"/>
        <rFont val="Arial"/>
      </rPr>
      <t>89262</t>
    </r>
  </si>
  <si>
    <r>
      <rPr>
        <b/>
        <sz val="7"/>
        <color rgb="FF000000"/>
        <rFont val="Arial"/>
      </rPr>
      <t>91467</t>
    </r>
  </si>
  <si>
    <r>
      <rPr>
        <b/>
        <sz val="7"/>
        <color rgb="FF000000"/>
        <rFont val="Arial"/>
      </rPr>
      <t>88441</t>
    </r>
  </si>
  <si>
    <r>
      <rPr>
        <b/>
        <sz val="7"/>
        <color rgb="FF000000"/>
        <rFont val="Arial"/>
      </rPr>
      <t>11.002.0035-1</t>
    </r>
  </si>
  <si>
    <r>
      <rPr>
        <b/>
        <sz val="7"/>
        <color rgb="FF000000"/>
        <rFont val="Arial"/>
      </rPr>
      <t>15.071.0012-1</t>
    </r>
  </si>
  <si>
    <r>
      <rPr>
        <b/>
        <sz val="7"/>
        <color rgb="FF000000"/>
        <rFont val="Arial"/>
      </rPr>
      <t>88286</t>
    </r>
  </si>
  <si>
    <r>
      <rPr>
        <b/>
        <sz val="7"/>
        <color rgb="FF000000"/>
        <rFont val="Arial"/>
      </rPr>
      <t>88377</t>
    </r>
  </si>
  <si>
    <r>
      <rPr>
        <b/>
        <sz val="7"/>
        <color rgb="FF000000"/>
        <rFont val="Arial"/>
      </rPr>
      <t>88297</t>
    </r>
  </si>
  <si>
    <r>
      <rPr>
        <b/>
        <sz val="7"/>
        <color rgb="FF000000"/>
        <rFont val="Arial"/>
      </rPr>
      <t>88309</t>
    </r>
  </si>
  <si>
    <r>
      <rPr>
        <b/>
        <sz val="7"/>
        <color rgb="FF000000"/>
        <rFont val="Arial"/>
      </rPr>
      <t>88310</t>
    </r>
  </si>
  <si>
    <r>
      <rPr>
        <b/>
        <sz val="7"/>
        <color rgb="FF000000"/>
        <rFont val="Arial"/>
      </rPr>
      <t>17.025.0040-1</t>
    </r>
  </si>
  <si>
    <r>
      <rPr>
        <b/>
        <sz val="7"/>
        <color rgb="FF000000"/>
        <rFont val="Arial"/>
      </rPr>
      <t>102234</t>
    </r>
  </si>
  <si>
    <r>
      <rPr>
        <b/>
        <sz val="7"/>
        <color rgb="FF000000"/>
        <rFont val="Arial"/>
      </rPr>
      <t>54.001.0178-1</t>
    </r>
  </si>
  <si>
    <r>
      <rPr>
        <b/>
        <sz val="7"/>
        <color rgb="FF000000"/>
        <rFont val="Arial"/>
      </rPr>
      <t>59.003.0010-1</t>
    </r>
  </si>
  <si>
    <r>
      <rPr>
        <b/>
        <sz val="7"/>
        <color rgb="FF000000"/>
        <rFont val="Arial"/>
      </rPr>
      <t>91278</t>
    </r>
  </si>
  <si>
    <r>
      <rPr>
        <b/>
        <sz val="7"/>
        <color rgb="FF000000"/>
        <rFont val="Arial"/>
      </rPr>
      <t>91277</t>
    </r>
  </si>
  <si>
    <r>
      <rPr>
        <b/>
        <sz val="7"/>
        <color rgb="FF000000"/>
        <rFont val="Arial"/>
      </rPr>
      <t>91273</t>
    </r>
  </si>
  <si>
    <r>
      <rPr>
        <b/>
        <sz val="7"/>
        <color rgb="FF000000"/>
        <rFont val="Arial"/>
      </rPr>
      <t>91274</t>
    </r>
  </si>
  <si>
    <r>
      <rPr>
        <b/>
        <sz val="7"/>
        <color rgb="FF000000"/>
        <rFont val="Arial"/>
      </rPr>
      <t>91275</t>
    </r>
  </si>
  <si>
    <r>
      <rPr>
        <b/>
        <sz val="7"/>
        <color rgb="FF000000"/>
        <rFont val="Arial"/>
      </rPr>
      <t>91276</t>
    </r>
  </si>
  <si>
    <r>
      <rPr>
        <b/>
        <sz val="7"/>
        <color rgb="FF000000"/>
        <rFont val="Arial"/>
      </rPr>
      <t>11.002.0013-1</t>
    </r>
  </si>
  <si>
    <r>
      <rPr>
        <b/>
        <sz val="7"/>
        <color rgb="FF000000"/>
        <rFont val="Arial"/>
      </rPr>
      <t>91693</t>
    </r>
  </si>
  <si>
    <r>
      <rPr>
        <b/>
        <sz val="7"/>
        <color rgb="FF000000"/>
        <rFont val="Arial"/>
      </rPr>
      <t>91692</t>
    </r>
  </si>
  <si>
    <r>
      <rPr>
        <b/>
        <sz val="7"/>
        <color rgb="FF000000"/>
        <rFont val="Arial"/>
      </rPr>
      <t>91688</t>
    </r>
  </si>
  <si>
    <r>
      <rPr>
        <b/>
        <sz val="7"/>
        <color rgb="FF000000"/>
        <rFont val="Arial"/>
      </rPr>
      <t>91689</t>
    </r>
  </si>
  <si>
    <r>
      <rPr>
        <b/>
        <sz val="7"/>
        <color rgb="FF000000"/>
        <rFont val="Arial"/>
      </rPr>
      <t>91690</t>
    </r>
  </si>
  <si>
    <r>
      <rPr>
        <b/>
        <sz val="7"/>
        <color rgb="FF000000"/>
        <rFont val="Arial"/>
      </rPr>
      <t>91691</t>
    </r>
  </si>
  <si>
    <r>
      <rPr>
        <b/>
        <sz val="7"/>
        <color rgb="FF000000"/>
        <rFont val="Arial"/>
      </rPr>
      <t>88315</t>
    </r>
  </si>
  <si>
    <r>
      <rPr>
        <b/>
        <sz val="7"/>
        <color rgb="FF000000"/>
        <rFont val="Arial"/>
      </rPr>
      <t>88316</t>
    </r>
  </si>
  <si>
    <r>
      <rPr>
        <b/>
        <sz val="7"/>
        <color rgb="FF000000"/>
        <rFont val="Arial"/>
      </rPr>
      <t>04.005.0006-1</t>
    </r>
  </si>
  <si>
    <r>
      <rPr>
        <b/>
        <sz val="7"/>
        <color rgb="FF000000"/>
        <rFont val="Arial"/>
      </rPr>
      <t>90587</t>
    </r>
  </si>
  <si>
    <r>
      <rPr>
        <b/>
        <sz val="7"/>
        <color rgb="FF000000"/>
        <rFont val="Arial"/>
      </rPr>
      <t>90586</t>
    </r>
  </si>
  <si>
    <r>
      <rPr>
        <b/>
        <sz val="7"/>
        <color rgb="FF000000"/>
        <rFont val="Arial"/>
      </rPr>
      <t>90582</t>
    </r>
  </si>
  <si>
    <r>
      <rPr>
        <b/>
        <sz val="7"/>
        <color rgb="FF000000"/>
        <rFont val="Arial"/>
      </rPr>
      <t>90583</t>
    </r>
  </si>
  <si>
    <r>
      <rPr>
        <b/>
        <sz val="7"/>
        <color rgb="FF000000"/>
        <rFont val="Arial"/>
      </rPr>
      <t>90584</t>
    </r>
  </si>
  <si>
    <r>
      <rPr>
        <b/>
        <sz val="7"/>
        <color rgb="FF000000"/>
        <rFont val="Arial"/>
      </rPr>
      <t>90585</t>
    </r>
  </si>
  <si>
    <r>
      <rPr>
        <b/>
        <sz val="7"/>
        <color rgb="FF000000"/>
        <rFont val="Arial"/>
      </rPr>
      <t>19.007.0013-2</t>
    </r>
  </si>
  <si>
    <r>
      <rPr>
        <b/>
        <sz val="7"/>
        <color rgb="FF000000"/>
        <rFont val="Arial"/>
      </rPr>
      <t>19.007.0013-4</t>
    </r>
  </si>
  <si>
    <t>[ Geral ]</t>
  </si>
  <si>
    <r>
      <rPr>
        <b/>
        <sz val="7"/>
        <color rgb="FF000000"/>
        <rFont val="Arial"/>
      </rPr>
      <t>EVE000050</t>
    </r>
  </si>
  <si>
    <t>[ Material ]</t>
  </si>
  <si>
    <r>
      <rPr>
        <b/>
        <sz val="7"/>
        <color rgb="FF000000"/>
        <rFont val="Arial"/>
      </rPr>
      <t>00000001</t>
    </r>
  </si>
  <si>
    <r>
      <rPr>
        <b/>
        <sz val="7"/>
        <color rgb="FF000000"/>
        <rFont val="Arial"/>
      </rPr>
      <t>00000003</t>
    </r>
  </si>
  <si>
    <r>
      <rPr>
        <b/>
        <sz val="7"/>
        <color rgb="FF000000"/>
        <rFont val="Arial"/>
      </rPr>
      <t>00029</t>
    </r>
  </si>
  <si>
    <r>
      <rPr>
        <b/>
        <sz val="7"/>
        <color rgb="FF000000"/>
        <rFont val="Arial"/>
      </rPr>
      <t>00030</t>
    </r>
  </si>
  <si>
    <r>
      <rPr>
        <b/>
        <sz val="7"/>
        <color rgb="FF000000"/>
        <rFont val="Arial"/>
      </rPr>
      <t>RSE000500</t>
    </r>
  </si>
  <si>
    <r>
      <rPr>
        <b/>
        <sz val="7"/>
        <color rgb="FF000000"/>
        <rFont val="Arial"/>
      </rPr>
      <t>MAT000750</t>
    </r>
  </si>
  <si>
    <r>
      <rPr>
        <b/>
        <sz val="7"/>
        <color rgb="FF000000"/>
        <rFont val="Arial"/>
      </rPr>
      <t>MAT000800</t>
    </r>
  </si>
  <si>
    <r>
      <rPr>
        <b/>
        <sz val="7"/>
        <color rgb="FF000000"/>
        <rFont val="Arial"/>
      </rPr>
      <t>MAT000850</t>
    </r>
  </si>
  <si>
    <r>
      <rPr>
        <b/>
        <sz val="7"/>
        <color rgb="FF000000"/>
        <rFont val="Arial"/>
      </rPr>
      <t>MAT000950</t>
    </r>
  </si>
  <si>
    <r>
      <rPr>
        <b/>
        <sz val="7"/>
        <color rgb="FF000000"/>
        <rFont val="Arial"/>
      </rPr>
      <t>MAT000650</t>
    </r>
  </si>
  <si>
    <r>
      <rPr>
        <b/>
        <sz val="7"/>
        <color rgb="FF000000"/>
        <rFont val="Arial"/>
      </rPr>
      <t>MAT000700</t>
    </r>
  </si>
  <si>
    <r>
      <rPr>
        <b/>
        <sz val="7"/>
        <color rgb="FF000000"/>
        <rFont val="Arial"/>
      </rPr>
      <t>RSE000700</t>
    </r>
  </si>
  <si>
    <r>
      <rPr>
        <b/>
        <sz val="7"/>
        <color rgb="FF000000"/>
        <rFont val="Arial"/>
      </rPr>
      <t>RSE908600</t>
    </r>
  </si>
  <si>
    <t xml:space="preserve">[ Mão de Obra </t>
  </si>
  <si>
    <r>
      <rPr>
        <b/>
        <sz val="7"/>
        <color rgb="FF000000"/>
        <rFont val="Arial"/>
      </rPr>
      <t>00000252</t>
    </r>
  </si>
  <si>
    <r>
      <rPr>
        <b/>
        <sz val="7"/>
        <color rgb="FF000000"/>
        <rFont val="Arial"/>
      </rPr>
      <t>00040909</t>
    </r>
  </si>
  <si>
    <r>
      <rPr>
        <b/>
        <sz val="7"/>
        <color rgb="FF000000"/>
        <rFont val="Arial"/>
      </rPr>
      <t>00041085</t>
    </r>
  </si>
  <si>
    <t xml:space="preserve">[ Encargos </t>
  </si>
  <si>
    <r>
      <rPr>
        <b/>
        <sz val="7"/>
        <color rgb="FF000000"/>
        <rFont val="Arial"/>
      </rPr>
      <t>00037370</t>
    </r>
  </si>
  <si>
    <r>
      <rPr>
        <b/>
        <sz val="7"/>
        <color rgb="FF000000"/>
        <rFont val="Arial"/>
      </rPr>
      <t>00040862</t>
    </r>
  </si>
  <si>
    <r>
      <rPr>
        <b/>
        <sz val="7"/>
        <color rgb="FF000000"/>
        <rFont val="Arial"/>
      </rPr>
      <t>00040809</t>
    </r>
  </si>
  <si>
    <r>
      <rPr>
        <b/>
        <sz val="7"/>
        <color rgb="FF000000"/>
        <rFont val="Arial"/>
      </rPr>
      <t>10962</t>
    </r>
  </si>
  <si>
    <r>
      <rPr>
        <b/>
        <sz val="7"/>
        <color rgb="FF000000"/>
        <rFont val="Arial"/>
      </rPr>
      <t>MAT005700</t>
    </r>
  </si>
  <si>
    <r>
      <rPr>
        <b/>
        <sz val="7"/>
        <color rgb="FF000000"/>
        <rFont val="Arial"/>
      </rPr>
      <t>00004</t>
    </r>
  </si>
  <si>
    <r>
      <rPr>
        <b/>
        <sz val="7"/>
        <color rgb="FF000000"/>
        <rFont val="Arial"/>
      </rPr>
      <t>00001</t>
    </r>
  </si>
  <si>
    <r>
      <rPr>
        <b/>
        <sz val="7"/>
        <color rgb="FF000000"/>
        <rFont val="Arial"/>
      </rPr>
      <t>00000370</t>
    </r>
  </si>
  <si>
    <r>
      <rPr>
        <b/>
        <sz val="7"/>
        <color rgb="FF000000"/>
        <rFont val="Arial"/>
      </rPr>
      <t>MOD900450</t>
    </r>
  </si>
  <si>
    <r>
      <rPr>
        <b/>
        <sz val="7"/>
        <color rgb="FF000000"/>
        <rFont val="Arial"/>
      </rPr>
      <t>MAT006750</t>
    </r>
  </si>
  <si>
    <r>
      <rPr>
        <b/>
        <sz val="7"/>
        <color rgb="FF000000"/>
        <rFont val="Arial"/>
      </rPr>
      <t>RSE002200</t>
    </r>
  </si>
  <si>
    <r>
      <rPr>
        <b/>
        <sz val="7"/>
        <color rgb="FF000000"/>
        <rFont val="Arial"/>
      </rPr>
      <t>01434</t>
    </r>
  </si>
  <si>
    <t xml:space="preserve">[ </t>
  </si>
  <si>
    <r>
      <rPr>
        <b/>
        <sz val="7"/>
        <color rgb="FF000000"/>
        <rFont val="Arial"/>
      </rPr>
      <t>00036397</t>
    </r>
  </si>
  <si>
    <r>
      <rPr>
        <b/>
        <sz val="7"/>
        <color rgb="FF000000"/>
        <rFont val="Arial"/>
      </rPr>
      <t>00040529</t>
    </r>
  </si>
  <si>
    <r>
      <rPr>
        <b/>
        <sz val="7"/>
        <color rgb="FF000000"/>
        <rFont val="Arial"/>
      </rPr>
      <t>MAT015900</t>
    </r>
  </si>
  <si>
    <r>
      <rPr>
        <b/>
        <sz val="7"/>
        <color rgb="FF000000"/>
        <rFont val="Arial"/>
      </rPr>
      <t>MAT019100</t>
    </r>
  </si>
  <si>
    <r>
      <rPr>
        <b/>
        <sz val="7"/>
        <color rgb="FF000000"/>
        <rFont val="Arial"/>
      </rPr>
      <t>MAT023750</t>
    </r>
  </si>
  <si>
    <r>
      <rPr>
        <b/>
        <sz val="7"/>
        <color rgb="FF000000"/>
        <rFont val="Arial"/>
      </rPr>
      <t>00788</t>
    </r>
  </si>
  <si>
    <r>
      <rPr>
        <b/>
        <sz val="7"/>
        <color rgb="FF000000"/>
        <rFont val="Arial"/>
      </rPr>
      <t>MAT026250</t>
    </r>
  </si>
  <si>
    <r>
      <rPr>
        <b/>
        <sz val="7"/>
        <color rgb="FF000000"/>
        <rFont val="Arial"/>
      </rPr>
      <t>MAT026300</t>
    </r>
  </si>
  <si>
    <r>
      <rPr>
        <b/>
        <sz val="7"/>
        <color rgb="FF000000"/>
        <rFont val="Arial"/>
      </rPr>
      <t>00004759</t>
    </r>
  </si>
  <si>
    <r>
      <rPr>
        <b/>
        <sz val="7"/>
        <color rgb="FF000000"/>
        <rFont val="Arial"/>
      </rPr>
      <t>01598</t>
    </r>
  </si>
  <si>
    <r>
      <rPr>
        <b/>
        <sz val="7"/>
        <color rgb="FF000000"/>
        <rFont val="Arial"/>
      </rPr>
      <t>REQ901350</t>
    </r>
  </si>
  <si>
    <r>
      <rPr>
        <b/>
        <sz val="7"/>
        <color rgb="FF000000"/>
        <rFont val="Arial"/>
      </rPr>
      <t>REQ001550</t>
    </r>
  </si>
  <si>
    <r>
      <rPr>
        <b/>
        <sz val="7"/>
        <color rgb="FF000000"/>
        <rFont val="Arial"/>
      </rPr>
      <t>REQ001450</t>
    </r>
  </si>
  <si>
    <r>
      <rPr>
        <b/>
        <sz val="7"/>
        <color rgb="FF000000"/>
        <rFont val="Arial"/>
      </rPr>
      <t>01599</t>
    </r>
  </si>
  <si>
    <r>
      <rPr>
        <b/>
        <sz val="7"/>
        <color rgb="FF000000"/>
        <rFont val="Arial"/>
      </rPr>
      <t>REQ901900</t>
    </r>
  </si>
  <si>
    <r>
      <rPr>
        <b/>
        <sz val="7"/>
        <color rgb="FF000000"/>
        <rFont val="Arial"/>
      </rPr>
      <t>REQ901850</t>
    </r>
  </si>
  <si>
    <r>
      <rPr>
        <b/>
        <sz val="7"/>
        <color rgb="FF000000"/>
        <rFont val="Arial"/>
      </rPr>
      <t>00037752</t>
    </r>
  </si>
  <si>
    <r>
      <rPr>
        <b/>
        <sz val="7"/>
        <color rgb="FF000000"/>
        <rFont val="Arial"/>
      </rPr>
      <t>REQ005901</t>
    </r>
  </si>
  <si>
    <r>
      <rPr>
        <b/>
        <sz val="7"/>
        <color rgb="FF000000"/>
        <rFont val="Arial"/>
      </rPr>
      <t>REQ006001</t>
    </r>
  </si>
  <si>
    <r>
      <rPr>
        <b/>
        <sz val="7"/>
        <color rgb="FF000000"/>
        <rFont val="Arial"/>
      </rPr>
      <t>RSE002500</t>
    </r>
  </si>
  <si>
    <r>
      <rPr>
        <b/>
        <sz val="7"/>
        <color rgb="FF000000"/>
        <rFont val="Arial"/>
      </rPr>
      <t>MOD000800</t>
    </r>
  </si>
  <si>
    <r>
      <rPr>
        <b/>
        <sz val="7"/>
        <color rgb="FF000000"/>
        <rFont val="Arial"/>
      </rPr>
      <t>MOD900850</t>
    </r>
  </si>
  <si>
    <r>
      <rPr>
        <b/>
        <sz val="7"/>
        <color rgb="FF000000"/>
        <rFont val="Arial"/>
      </rPr>
      <t>MOD000850</t>
    </r>
  </si>
  <si>
    <r>
      <rPr>
        <b/>
        <sz val="7"/>
        <color rgb="FF000000"/>
        <rFont val="Arial"/>
      </rPr>
      <t>00006117</t>
    </r>
  </si>
  <si>
    <r>
      <rPr>
        <b/>
        <sz val="7"/>
        <color rgb="FF000000"/>
        <rFont val="Arial"/>
      </rPr>
      <t>00001213</t>
    </r>
  </si>
  <si>
    <r>
      <rPr>
        <b/>
        <sz val="7"/>
        <color rgb="FF000000"/>
        <rFont val="Arial"/>
      </rPr>
      <t>MAT030400</t>
    </r>
  </si>
  <si>
    <r>
      <rPr>
        <b/>
        <sz val="7"/>
        <color rgb="FF000000"/>
        <rFont val="Arial"/>
      </rPr>
      <t>00001332</t>
    </r>
  </si>
  <si>
    <r>
      <rPr>
        <b/>
        <sz val="7"/>
        <color rgb="FF000000"/>
        <rFont val="Arial"/>
      </rPr>
      <t>MAT031250</t>
    </r>
  </si>
  <si>
    <r>
      <rPr>
        <b/>
        <sz val="7"/>
        <color rgb="FF000000"/>
        <rFont val="Arial"/>
      </rPr>
      <t>00001358</t>
    </r>
  </si>
  <si>
    <r>
      <rPr>
        <b/>
        <sz val="7"/>
        <color rgb="FF000000"/>
        <rFont val="Arial"/>
      </rPr>
      <t>MAT033600</t>
    </r>
  </si>
  <si>
    <r>
      <rPr>
        <b/>
        <sz val="7"/>
        <color rgb="FF000000"/>
        <rFont val="Arial"/>
      </rPr>
      <t>00149</t>
    </r>
  </si>
  <si>
    <r>
      <rPr>
        <b/>
        <sz val="7"/>
        <color rgb="FF000000"/>
        <rFont val="Arial"/>
      </rPr>
      <t>00001379</t>
    </r>
  </si>
  <si>
    <r>
      <rPr>
        <b/>
        <sz val="7"/>
        <color rgb="FF000000"/>
        <rFont val="Arial"/>
      </rPr>
      <t>MAT033700</t>
    </r>
  </si>
  <si>
    <r>
      <rPr>
        <b/>
        <sz val="7"/>
        <color rgb="FF000000"/>
        <rFont val="Arial"/>
      </rPr>
      <t>00001442</t>
    </r>
  </si>
  <si>
    <r>
      <rPr>
        <b/>
        <sz val="7"/>
        <color rgb="FF000000"/>
        <rFont val="Arial"/>
      </rPr>
      <t>RSE003150</t>
    </r>
  </si>
  <si>
    <r>
      <rPr>
        <b/>
        <sz val="7"/>
        <color rgb="FF000000"/>
        <rFont val="Arial"/>
      </rPr>
      <t>RSE003250</t>
    </r>
  </si>
  <si>
    <r>
      <rPr>
        <b/>
        <sz val="7"/>
        <color rgb="FF000000"/>
        <rFont val="Arial"/>
      </rPr>
      <t>MAT036700</t>
    </r>
  </si>
  <si>
    <r>
      <rPr>
        <b/>
        <sz val="7"/>
        <color rgb="FF000000"/>
        <rFont val="Arial"/>
      </rPr>
      <t>MAT036600</t>
    </r>
  </si>
  <si>
    <r>
      <rPr>
        <b/>
        <sz val="7"/>
        <color rgb="FF000000"/>
        <rFont val="Arial"/>
      </rPr>
      <t>14919</t>
    </r>
  </si>
  <si>
    <r>
      <rPr>
        <b/>
        <sz val="7"/>
        <color rgb="FF000000"/>
        <rFont val="Arial"/>
      </rPr>
      <t>MAT041650</t>
    </r>
  </si>
  <si>
    <r>
      <rPr>
        <b/>
        <sz val="7"/>
        <color rgb="FF000000"/>
        <rFont val="Arial"/>
      </rPr>
      <t>00011280</t>
    </r>
  </si>
  <si>
    <r>
      <rPr>
        <b/>
        <sz val="7"/>
        <color rgb="FF000000"/>
        <rFont val="Arial"/>
      </rPr>
      <t>RSE000100</t>
    </r>
  </si>
  <si>
    <r>
      <rPr>
        <b/>
        <sz val="7"/>
        <color rgb="FF000000"/>
        <rFont val="Arial"/>
      </rPr>
      <t>RSE000450</t>
    </r>
  </si>
  <si>
    <r>
      <rPr>
        <b/>
        <sz val="7"/>
        <color rgb="FF000000"/>
        <rFont val="Arial"/>
      </rPr>
      <t>RSE000650</t>
    </r>
  </si>
  <si>
    <r>
      <rPr>
        <b/>
        <sz val="7"/>
        <color rgb="FF000000"/>
        <rFont val="Arial"/>
      </rPr>
      <t>RSE000750</t>
    </r>
  </si>
  <si>
    <r>
      <rPr>
        <b/>
        <sz val="7"/>
        <color rgb="FF000000"/>
        <rFont val="Arial"/>
      </rPr>
      <t>00872</t>
    </r>
  </si>
  <si>
    <r>
      <rPr>
        <b/>
        <sz val="7"/>
        <color rgb="FF000000"/>
        <rFont val="Arial"/>
      </rPr>
      <t>MAT046300</t>
    </r>
  </si>
  <si>
    <r>
      <rPr>
        <b/>
        <sz val="7"/>
        <color rgb="FF000000"/>
        <rFont val="Arial"/>
      </rPr>
      <t>RSE003800</t>
    </r>
  </si>
  <si>
    <r>
      <rPr>
        <b/>
        <sz val="7"/>
        <color rgb="FF000000"/>
        <rFont val="Arial"/>
      </rPr>
      <t>RSE003850</t>
    </r>
  </si>
  <si>
    <r>
      <rPr>
        <b/>
        <sz val="7"/>
        <color rgb="FF000000"/>
        <rFont val="Arial"/>
      </rPr>
      <t>00995</t>
    </r>
  </si>
  <si>
    <r>
      <rPr>
        <b/>
        <sz val="7"/>
        <color rgb="FF000000"/>
        <rFont val="Arial"/>
      </rPr>
      <t>00002692</t>
    </r>
  </si>
  <si>
    <r>
      <rPr>
        <b/>
        <sz val="7"/>
        <color rgb="FF000000"/>
        <rFont val="Arial"/>
      </rPr>
      <t>00013887</t>
    </r>
  </si>
  <si>
    <r>
      <rPr>
        <b/>
        <sz val="7"/>
        <color rgb="FF000000"/>
        <rFont val="Arial"/>
      </rPr>
      <t>MAT047550</t>
    </r>
  </si>
  <si>
    <r>
      <rPr>
        <b/>
        <sz val="7"/>
        <color rgb="FF000000"/>
        <rFont val="Arial"/>
      </rPr>
      <t>MAT048250</t>
    </r>
  </si>
  <si>
    <r>
      <rPr>
        <b/>
        <sz val="7"/>
        <color rgb="FF000000"/>
        <rFont val="Arial"/>
      </rPr>
      <t>IEQ011550</t>
    </r>
  </si>
  <si>
    <r>
      <rPr>
        <b/>
        <sz val="7"/>
        <color rgb="FF000000"/>
        <rFont val="Arial"/>
      </rPr>
      <t>00040918</t>
    </r>
  </si>
  <si>
    <r>
      <rPr>
        <b/>
        <sz val="7"/>
        <color rgb="FF000000"/>
        <rFont val="Arial"/>
      </rPr>
      <t>MOD000950</t>
    </r>
  </si>
  <si>
    <r>
      <rPr>
        <b/>
        <sz val="7"/>
        <color rgb="FF000000"/>
        <rFont val="Arial"/>
      </rPr>
      <t>00011002</t>
    </r>
  </si>
  <si>
    <r>
      <rPr>
        <b/>
        <sz val="7"/>
        <color rgb="FF000000"/>
        <rFont val="Arial"/>
      </rPr>
      <t>MAT051450</t>
    </r>
  </si>
  <si>
    <r>
      <rPr>
        <b/>
        <sz val="7"/>
        <color rgb="FF000000"/>
        <rFont val="Arial"/>
      </rPr>
      <t>00040928</t>
    </r>
  </si>
  <si>
    <r>
      <rPr>
        <b/>
        <sz val="7"/>
        <color rgb="FF000000"/>
        <rFont val="Arial"/>
      </rPr>
      <t>00040818</t>
    </r>
  </si>
  <si>
    <t>[ Especiais ]</t>
  </si>
  <si>
    <r>
      <rPr>
        <b/>
        <sz val="7"/>
        <color rgb="FF000000"/>
        <rFont val="Arial"/>
      </rPr>
      <t>00002705</t>
    </r>
  </si>
  <si>
    <r>
      <rPr>
        <b/>
        <sz val="7"/>
        <color rgb="FF000000"/>
        <rFont val="Arial"/>
      </rPr>
      <t>00040814</t>
    </r>
  </si>
  <si>
    <r>
      <rPr>
        <b/>
        <sz val="7"/>
        <color rgb="FF000000"/>
        <rFont val="Arial"/>
      </rPr>
      <t>00043494</t>
    </r>
  </si>
  <si>
    <r>
      <rPr>
        <b/>
        <sz val="7"/>
        <color rgb="FF000000"/>
        <rFont val="Arial"/>
      </rPr>
      <t>00043483</t>
    </r>
  </si>
  <si>
    <r>
      <rPr>
        <b/>
        <sz val="7"/>
        <color rgb="FF000000"/>
        <rFont val="Arial"/>
      </rPr>
      <t>00043496</t>
    </r>
  </si>
  <si>
    <r>
      <rPr>
        <b/>
        <sz val="7"/>
        <color rgb="FF000000"/>
        <rFont val="Arial"/>
      </rPr>
      <t>00043499</t>
    </r>
  </si>
  <si>
    <r>
      <rPr>
        <b/>
        <sz val="7"/>
        <color rgb="FF000000"/>
        <rFont val="Arial"/>
      </rPr>
      <t>00043498</t>
    </r>
  </si>
  <si>
    <r>
      <rPr>
        <b/>
        <sz val="7"/>
        <color rgb="FF000000"/>
        <rFont val="Arial"/>
      </rPr>
      <t>00043488</t>
    </r>
  </si>
  <si>
    <r>
      <rPr>
        <b/>
        <sz val="7"/>
        <color rgb="FF000000"/>
        <rFont val="Arial"/>
      </rPr>
      <t>00043489</t>
    </r>
  </si>
  <si>
    <r>
      <rPr>
        <b/>
        <sz val="7"/>
        <color rgb="FF000000"/>
        <rFont val="Arial"/>
      </rPr>
      <t>00043501</t>
    </r>
  </si>
  <si>
    <r>
      <rPr>
        <b/>
        <sz val="7"/>
        <color rgb="FF000000"/>
        <rFont val="Arial"/>
      </rPr>
      <t>00043490</t>
    </r>
  </si>
  <si>
    <r>
      <rPr>
        <b/>
        <sz val="7"/>
        <color rgb="FF000000"/>
        <rFont val="Arial"/>
      </rPr>
      <t>00043491</t>
    </r>
  </si>
  <si>
    <r>
      <rPr>
        <b/>
        <sz val="7"/>
        <color rgb="FF000000"/>
        <rFont val="Arial"/>
      </rPr>
      <t>RSE004700</t>
    </r>
  </si>
  <si>
    <r>
      <rPr>
        <b/>
        <sz val="7"/>
        <color rgb="FF000000"/>
        <rFont val="Arial"/>
      </rPr>
      <t>RSE004600</t>
    </r>
  </si>
  <si>
    <r>
      <rPr>
        <b/>
        <sz val="7"/>
        <color rgb="FF000000"/>
        <rFont val="Arial"/>
      </rPr>
      <t>RSE004900</t>
    </r>
  </si>
  <si>
    <r>
      <rPr>
        <b/>
        <sz val="7"/>
        <color rgb="FF000000"/>
        <rFont val="Arial"/>
      </rPr>
      <t>RSE004840</t>
    </r>
  </si>
  <si>
    <r>
      <rPr>
        <b/>
        <sz val="7"/>
        <color rgb="FF000000"/>
        <rFont val="Arial"/>
      </rPr>
      <t>RSE004950</t>
    </r>
  </si>
  <si>
    <r>
      <rPr>
        <b/>
        <sz val="7"/>
        <color rgb="FF000000"/>
        <rFont val="Arial"/>
      </rPr>
      <t>RSE005000</t>
    </r>
  </si>
  <si>
    <r>
      <rPr>
        <b/>
        <sz val="7"/>
        <color rgb="FF000000"/>
        <rFont val="Arial"/>
      </rPr>
      <t>MAT053580</t>
    </r>
  </si>
  <si>
    <r>
      <rPr>
        <b/>
        <sz val="7"/>
        <color rgb="FF000000"/>
        <rFont val="Arial"/>
      </rPr>
      <t>00037372</t>
    </r>
  </si>
  <si>
    <r>
      <rPr>
        <b/>
        <sz val="7"/>
        <color rgb="FF000000"/>
        <rFont val="Arial"/>
      </rPr>
      <t>00040863</t>
    </r>
  </si>
  <si>
    <r>
      <rPr>
        <b/>
        <sz val="7"/>
        <color rgb="FF000000"/>
        <rFont val="Arial"/>
      </rPr>
      <t>00043470</t>
    </r>
  </si>
  <si>
    <r>
      <rPr>
        <b/>
        <sz val="7"/>
        <color rgb="FF000000"/>
        <rFont val="Arial"/>
      </rPr>
      <t>00043459</t>
    </r>
  </si>
  <si>
    <r>
      <rPr>
        <b/>
        <sz val="7"/>
        <color rgb="FF000000"/>
        <rFont val="Arial"/>
      </rPr>
      <t>00043472</t>
    </r>
  </si>
  <si>
    <r>
      <rPr>
        <b/>
        <sz val="7"/>
        <color rgb="FF000000"/>
        <rFont val="Arial"/>
      </rPr>
      <t>00043475</t>
    </r>
  </si>
  <si>
    <r>
      <rPr>
        <b/>
        <sz val="7"/>
        <color rgb="FF000000"/>
        <rFont val="Arial"/>
      </rPr>
      <t>00043474</t>
    </r>
  </si>
  <si>
    <r>
      <rPr>
        <b/>
        <sz val="7"/>
        <color rgb="FF000000"/>
        <rFont val="Arial"/>
      </rPr>
      <t>00043464</t>
    </r>
  </si>
  <si>
    <r>
      <rPr>
        <b/>
        <sz val="7"/>
        <color rgb="FF000000"/>
        <rFont val="Arial"/>
      </rPr>
      <t>00043465</t>
    </r>
  </si>
  <si>
    <r>
      <rPr>
        <b/>
        <sz val="7"/>
        <color rgb="FF000000"/>
        <rFont val="Arial"/>
      </rPr>
      <t>00043477</t>
    </r>
  </si>
  <si>
    <r>
      <rPr>
        <b/>
        <sz val="7"/>
        <color rgb="FF000000"/>
        <rFont val="Arial"/>
      </rPr>
      <t>00043466</t>
    </r>
  </si>
  <si>
    <r>
      <rPr>
        <b/>
        <sz val="7"/>
        <color rgb="FF000000"/>
        <rFont val="Arial"/>
      </rPr>
      <t>00043467</t>
    </r>
  </si>
  <si>
    <r>
      <rPr>
        <b/>
        <sz val="7"/>
        <color rgb="FF000000"/>
        <rFont val="Arial"/>
      </rPr>
      <t>RSE005350</t>
    </r>
  </si>
  <si>
    <r>
      <rPr>
        <b/>
        <sz val="7"/>
        <color rgb="FF000000"/>
        <rFont val="Arial"/>
      </rPr>
      <t>RSE905300</t>
    </r>
  </si>
  <si>
    <r>
      <rPr>
        <b/>
        <sz val="7"/>
        <color rgb="FF000000"/>
        <rFont val="Arial"/>
      </rPr>
      <t>RSE005450</t>
    </r>
  </si>
  <si>
    <r>
      <rPr>
        <b/>
        <sz val="7"/>
        <color rgb="FF000000"/>
        <rFont val="Arial"/>
      </rPr>
      <t>RSE005400</t>
    </r>
  </si>
  <si>
    <r>
      <rPr>
        <b/>
        <sz val="7"/>
        <color rgb="FF000000"/>
        <rFont val="Arial"/>
      </rPr>
      <t>00215</t>
    </r>
  </si>
  <si>
    <r>
      <rPr>
        <b/>
        <sz val="7"/>
        <color rgb="FF000000"/>
        <rFont val="Arial"/>
      </rPr>
      <t>00004222</t>
    </r>
  </si>
  <si>
    <r>
      <rPr>
        <b/>
        <sz val="7"/>
        <color rgb="FF000000"/>
        <rFont val="Arial"/>
      </rPr>
      <t>00003322</t>
    </r>
  </si>
  <si>
    <r>
      <rPr>
        <b/>
        <sz val="7"/>
        <color rgb="FF000000"/>
        <rFont val="Arial"/>
      </rPr>
      <t>MAT064850</t>
    </r>
  </si>
  <si>
    <r>
      <rPr>
        <b/>
        <sz val="7"/>
        <color rgb="FF000000"/>
        <rFont val="Arial"/>
      </rPr>
      <t>MAT064950</t>
    </r>
  </si>
  <si>
    <r>
      <rPr>
        <b/>
        <sz val="7"/>
        <color rgb="FF000000"/>
        <rFont val="Arial"/>
      </rPr>
      <t>00222</t>
    </r>
  </si>
  <si>
    <r>
      <rPr>
        <b/>
        <sz val="7"/>
        <color rgb="FF000000"/>
        <rFont val="Arial"/>
      </rPr>
      <t>00003363</t>
    </r>
  </si>
  <si>
    <r>
      <rPr>
        <b/>
        <sz val="7"/>
        <color rgb="FF000000"/>
        <rFont val="Arial"/>
      </rPr>
      <t>MAT066550</t>
    </r>
  </si>
  <si>
    <r>
      <rPr>
        <b/>
        <sz val="7"/>
        <color rgb="FF000000"/>
        <rFont val="Arial"/>
      </rPr>
      <t>00007340</t>
    </r>
  </si>
  <si>
    <r>
      <rPr>
        <b/>
        <sz val="7"/>
        <color rgb="FF000000"/>
        <rFont val="Arial"/>
      </rPr>
      <t>RSE005728</t>
    </r>
  </si>
  <si>
    <r>
      <rPr>
        <b/>
        <sz val="7"/>
        <color rgb="FF000000"/>
        <rFont val="Arial"/>
      </rPr>
      <t>MAT068150</t>
    </r>
  </si>
  <si>
    <r>
      <rPr>
        <b/>
        <sz val="7"/>
        <color rgb="FF000000"/>
        <rFont val="Arial"/>
      </rPr>
      <t>00044503</t>
    </r>
  </si>
  <si>
    <r>
      <rPr>
        <b/>
        <sz val="7"/>
        <color rgb="FF000000"/>
        <rFont val="Arial"/>
      </rPr>
      <t>00041077</t>
    </r>
  </si>
  <si>
    <r>
      <rPr>
        <b/>
        <sz val="7"/>
        <color rgb="FF000000"/>
        <rFont val="Arial"/>
      </rPr>
      <t>MAT076300</t>
    </r>
  </si>
  <si>
    <r>
      <rPr>
        <b/>
        <sz val="7"/>
        <color rgb="FF000000"/>
        <rFont val="Arial"/>
      </rPr>
      <t>RSE006000</t>
    </r>
  </si>
  <si>
    <r>
      <rPr>
        <b/>
        <sz val="7"/>
        <color rgb="FF000000"/>
        <rFont val="Arial"/>
      </rPr>
      <t>RSE906050</t>
    </r>
  </si>
  <si>
    <r>
      <rPr>
        <b/>
        <sz val="7"/>
        <color rgb="FF000000"/>
        <rFont val="Arial"/>
      </rPr>
      <t>RSE005900</t>
    </r>
  </si>
  <si>
    <r>
      <rPr>
        <b/>
        <sz val="7"/>
        <color rgb="FF000000"/>
        <rFont val="Arial"/>
      </rPr>
      <t>00688</t>
    </r>
  </si>
  <si>
    <r>
      <rPr>
        <b/>
        <sz val="7"/>
        <color rgb="FF000000"/>
        <rFont val="Arial"/>
      </rPr>
      <t>RSE006170</t>
    </r>
  </si>
  <si>
    <r>
      <rPr>
        <b/>
        <sz val="7"/>
        <color rgb="FF000000"/>
        <rFont val="Arial"/>
      </rPr>
      <t>MAT084800</t>
    </r>
  </si>
  <si>
    <r>
      <rPr>
        <b/>
        <sz val="7"/>
        <color rgb="FF000000"/>
        <rFont val="Arial"/>
      </rPr>
      <t>MAT087600</t>
    </r>
  </si>
  <si>
    <r>
      <rPr>
        <b/>
        <sz val="7"/>
        <color rgb="FF000000"/>
        <rFont val="Arial"/>
      </rPr>
      <t>MAT085850</t>
    </r>
  </si>
  <si>
    <r>
      <rPr>
        <b/>
        <sz val="7"/>
        <color rgb="FF000000"/>
        <rFont val="Arial"/>
      </rPr>
      <t>MAT087250</t>
    </r>
  </si>
  <si>
    <r>
      <rPr>
        <b/>
        <sz val="7"/>
        <color rgb="FF000000"/>
        <rFont val="Arial"/>
      </rPr>
      <t>01921</t>
    </r>
  </si>
  <si>
    <r>
      <rPr>
        <b/>
        <sz val="7"/>
        <color rgb="FF000000"/>
        <rFont val="Arial"/>
      </rPr>
      <t>01993</t>
    </r>
  </si>
  <si>
    <r>
      <rPr>
        <b/>
        <sz val="7"/>
        <color rgb="FF000000"/>
        <rFont val="Arial"/>
      </rPr>
      <t>01991</t>
    </r>
  </si>
  <si>
    <r>
      <rPr>
        <b/>
        <sz val="7"/>
        <color rgb="FF000000"/>
        <rFont val="Arial"/>
      </rPr>
      <t>01967</t>
    </r>
  </si>
  <si>
    <r>
      <rPr>
        <b/>
        <sz val="7"/>
        <color rgb="FF000000"/>
        <rFont val="Arial"/>
      </rPr>
      <t>01990</t>
    </r>
  </si>
  <si>
    <r>
      <rPr>
        <b/>
        <sz val="7"/>
        <color rgb="FF000000"/>
        <rFont val="Arial"/>
      </rPr>
      <t>01981</t>
    </r>
  </si>
  <si>
    <r>
      <rPr>
        <b/>
        <sz val="7"/>
        <color rgb="FF000000"/>
        <rFont val="Arial"/>
      </rPr>
      <t>01969</t>
    </r>
  </si>
  <si>
    <r>
      <rPr>
        <b/>
        <sz val="7"/>
        <color rgb="FF000000"/>
        <rFont val="Arial"/>
      </rPr>
      <t>20115</t>
    </r>
  </si>
  <si>
    <r>
      <rPr>
        <b/>
        <sz val="7"/>
        <color rgb="FF000000"/>
        <rFont val="Arial"/>
      </rPr>
      <t>01968</t>
    </r>
  </si>
  <si>
    <r>
      <rPr>
        <b/>
        <sz val="7"/>
        <color rgb="FF000000"/>
        <rFont val="Arial"/>
      </rPr>
      <t>06913</t>
    </r>
  </si>
  <si>
    <r>
      <rPr>
        <b/>
        <sz val="7"/>
        <color rgb="FF000000"/>
        <rFont val="Arial"/>
      </rPr>
      <t>20132</t>
    </r>
  </si>
  <si>
    <r>
      <rPr>
        <b/>
        <sz val="7"/>
        <color rgb="FF000000"/>
        <rFont val="Arial"/>
      </rPr>
      <t>01999</t>
    </r>
  </si>
  <si>
    <r>
      <rPr>
        <b/>
        <sz val="7"/>
        <color rgb="FF000000"/>
        <rFont val="Arial"/>
      </rPr>
      <t>MOD001400</t>
    </r>
  </si>
  <si>
    <r>
      <rPr>
        <b/>
        <sz val="7"/>
        <color rgb="FF000000"/>
        <rFont val="Arial"/>
      </rPr>
      <t>MOD001450</t>
    </r>
  </si>
  <si>
    <r>
      <rPr>
        <b/>
        <sz val="7"/>
        <color rgb="FF000000"/>
        <rFont val="Arial"/>
      </rPr>
      <t>RSE002850</t>
    </r>
  </si>
  <si>
    <r>
      <rPr>
        <b/>
        <sz val="7"/>
        <color rgb="FF000000"/>
        <rFont val="Arial"/>
      </rPr>
      <t>RSE002950</t>
    </r>
  </si>
  <si>
    <r>
      <rPr>
        <b/>
        <sz val="7"/>
        <color rgb="FF000000"/>
        <rFont val="Arial"/>
      </rPr>
      <t>RSE903100</t>
    </r>
  </si>
  <si>
    <r>
      <rPr>
        <b/>
        <sz val="7"/>
        <color rgb="FF000000"/>
        <rFont val="Arial"/>
      </rPr>
      <t>00004096</t>
    </r>
  </si>
  <si>
    <r>
      <rPr>
        <b/>
        <sz val="7"/>
        <color rgb="FF000000"/>
        <rFont val="Arial"/>
      </rPr>
      <t>00004221</t>
    </r>
  </si>
  <si>
    <r>
      <rPr>
        <b/>
        <sz val="7"/>
        <color rgb="FF000000"/>
        <rFont val="Arial"/>
      </rPr>
      <t>00218</t>
    </r>
  </si>
  <si>
    <r>
      <rPr>
        <b/>
        <sz val="7"/>
        <color rgb="FF000000"/>
        <rFont val="Arial"/>
      </rPr>
      <t>00220</t>
    </r>
  </si>
  <si>
    <r>
      <rPr>
        <b/>
        <sz val="7"/>
        <color rgb="FF000000"/>
        <rFont val="Arial"/>
      </rPr>
      <t>00037666</t>
    </r>
  </si>
  <si>
    <r>
      <rPr>
        <b/>
        <sz val="7"/>
        <color rgb="FF000000"/>
        <rFont val="Arial"/>
      </rPr>
      <t>00004230</t>
    </r>
  </si>
  <si>
    <r>
      <rPr>
        <b/>
        <sz val="7"/>
        <color rgb="FF000000"/>
        <rFont val="Arial"/>
      </rPr>
      <t>00000002</t>
    </r>
  </si>
  <si>
    <r>
      <rPr>
        <b/>
        <sz val="7"/>
        <color rgb="FF000000"/>
        <rFont val="Arial"/>
      </rPr>
      <t>00013246</t>
    </r>
  </si>
  <si>
    <r>
      <rPr>
        <b/>
        <sz val="7"/>
        <color rgb="FF000000"/>
        <rFont val="Arial"/>
      </rPr>
      <t>00011964</t>
    </r>
  </si>
  <si>
    <r>
      <rPr>
        <b/>
        <sz val="7"/>
        <color rgb="FF000000"/>
        <rFont val="Arial"/>
      </rPr>
      <t>MAT093050</t>
    </r>
  </si>
  <si>
    <r>
      <rPr>
        <b/>
        <sz val="7"/>
        <color rgb="FF000000"/>
        <rFont val="Arial"/>
      </rPr>
      <t>MAT093550</t>
    </r>
  </si>
  <si>
    <r>
      <rPr>
        <b/>
        <sz val="7"/>
        <color rgb="FF000000"/>
        <rFont val="Arial"/>
      </rPr>
      <t>MAT096500</t>
    </r>
  </si>
  <si>
    <r>
      <rPr>
        <b/>
        <sz val="7"/>
        <color rgb="FF000000"/>
        <rFont val="Arial"/>
      </rPr>
      <t>MAT096600</t>
    </r>
  </si>
  <si>
    <r>
      <rPr>
        <b/>
        <sz val="7"/>
        <color rgb="FF000000"/>
        <rFont val="Arial"/>
      </rPr>
      <t>MAT096800</t>
    </r>
  </si>
  <si>
    <r>
      <rPr>
        <b/>
        <sz val="7"/>
        <color rgb="FF000000"/>
        <rFont val="Arial"/>
      </rPr>
      <t>14543</t>
    </r>
  </si>
  <si>
    <r>
      <rPr>
        <b/>
        <sz val="7"/>
        <color rgb="FF000000"/>
        <rFont val="Arial"/>
      </rPr>
      <t>00004721</t>
    </r>
  </si>
  <si>
    <r>
      <rPr>
        <b/>
        <sz val="7"/>
        <color rgb="FF000000"/>
        <rFont val="Arial"/>
      </rPr>
      <t>00004750</t>
    </r>
  </si>
  <si>
    <r>
      <rPr>
        <b/>
        <sz val="7"/>
        <color rgb="FF000000"/>
        <rFont val="Arial"/>
      </rPr>
      <t>MOD002150</t>
    </r>
  </si>
  <si>
    <r>
      <rPr>
        <b/>
        <sz val="7"/>
        <color rgb="FF000000"/>
        <rFont val="Arial"/>
      </rPr>
      <t>00034360</t>
    </r>
  </si>
  <si>
    <r>
      <rPr>
        <b/>
        <sz val="7"/>
        <color rgb="FF000000"/>
        <rFont val="Arial"/>
      </rPr>
      <t>00020259</t>
    </r>
  </si>
  <si>
    <r>
      <rPr>
        <b/>
        <sz val="7"/>
        <color rgb="FF000000"/>
        <rFont val="Arial"/>
      </rPr>
      <t>RSE006448</t>
    </r>
  </si>
  <si>
    <r>
      <rPr>
        <b/>
        <sz val="7"/>
        <color rgb="FF000000"/>
        <rFont val="Arial"/>
      </rPr>
      <t>05350</t>
    </r>
  </si>
  <si>
    <r>
      <rPr>
        <b/>
        <sz val="7"/>
        <color rgb="FF000000"/>
        <rFont val="Arial"/>
      </rPr>
      <t>00004783</t>
    </r>
  </si>
  <si>
    <r>
      <rPr>
        <b/>
        <sz val="7"/>
        <color rgb="FF000000"/>
        <rFont val="Arial"/>
      </rPr>
      <t>MOD902200</t>
    </r>
  </si>
  <si>
    <r>
      <rPr>
        <b/>
        <sz val="7"/>
        <color rgb="FF000000"/>
        <rFont val="Arial"/>
      </rPr>
      <t>RSE006950</t>
    </r>
  </si>
  <si>
    <r>
      <rPr>
        <b/>
        <sz val="7"/>
        <color rgb="FF000000"/>
        <rFont val="Arial"/>
      </rPr>
      <t>RSE007140</t>
    </r>
  </si>
  <si>
    <r>
      <rPr>
        <b/>
        <sz val="7"/>
        <color rgb="FF000000"/>
        <rFont val="Arial"/>
      </rPr>
      <t>00349</t>
    </r>
  </si>
  <si>
    <r>
      <rPr>
        <b/>
        <sz val="7"/>
        <color rgb="FF000000"/>
        <rFont val="Arial"/>
      </rPr>
      <t>00368</t>
    </r>
  </si>
  <si>
    <r>
      <rPr>
        <b/>
        <sz val="7"/>
        <color rgb="FF000000"/>
        <rFont val="Arial"/>
      </rPr>
      <t>00004813</t>
    </r>
  </si>
  <si>
    <r>
      <rPr>
        <b/>
        <sz val="7"/>
        <color rgb="FF000000"/>
        <rFont val="Arial"/>
      </rPr>
      <t>14775</t>
    </r>
  </si>
  <si>
    <r>
      <rPr>
        <b/>
        <sz val="7"/>
        <color rgb="FF000000"/>
        <rFont val="Arial"/>
      </rPr>
      <t>MAT101100</t>
    </r>
  </si>
  <si>
    <r>
      <rPr>
        <b/>
        <sz val="7"/>
        <color rgb="FF000000"/>
        <rFont val="Arial"/>
      </rPr>
      <t>00004741</t>
    </r>
  </si>
  <si>
    <r>
      <rPr>
        <b/>
        <sz val="7"/>
        <color rgb="FF000000"/>
        <rFont val="Arial"/>
      </rPr>
      <t>00004491</t>
    </r>
  </si>
  <si>
    <r>
      <rPr>
        <b/>
        <sz val="7"/>
        <color rgb="FF000000"/>
        <rFont val="Arial"/>
      </rPr>
      <t>MAT111500</t>
    </r>
  </si>
  <si>
    <r>
      <rPr>
        <b/>
        <sz val="7"/>
        <color rgb="FF000000"/>
        <rFont val="Arial"/>
      </rPr>
      <t>MAT112150</t>
    </r>
  </si>
  <si>
    <r>
      <rPr>
        <b/>
        <sz val="7"/>
        <color rgb="FF000000"/>
        <rFont val="Arial"/>
      </rPr>
      <t>00453</t>
    </r>
  </si>
  <si>
    <r>
      <rPr>
        <b/>
        <sz val="7"/>
        <color rgb="FF000000"/>
        <rFont val="Arial"/>
      </rPr>
      <t>00005065</t>
    </r>
  </si>
  <si>
    <r>
      <rPr>
        <b/>
        <sz val="7"/>
        <color rgb="FF000000"/>
        <rFont val="Arial"/>
      </rPr>
      <t>00020247</t>
    </r>
  </si>
  <si>
    <r>
      <rPr>
        <b/>
        <sz val="7"/>
        <color rgb="FF000000"/>
        <rFont val="Arial"/>
      </rPr>
      <t>00005073</t>
    </r>
  </si>
  <si>
    <r>
      <rPr>
        <b/>
        <sz val="7"/>
        <color rgb="FF000000"/>
        <rFont val="Arial"/>
      </rPr>
      <t>00005069</t>
    </r>
  </si>
  <si>
    <r>
      <rPr>
        <b/>
        <sz val="7"/>
        <color rgb="FF000000"/>
        <rFont val="Arial"/>
      </rPr>
      <t>00040304</t>
    </r>
  </si>
  <si>
    <r>
      <rPr>
        <b/>
        <sz val="7"/>
        <color rgb="FF000000"/>
        <rFont val="Arial"/>
      </rPr>
      <t>MAT112350</t>
    </r>
  </si>
  <si>
    <r>
      <rPr>
        <b/>
        <sz val="7"/>
        <color rgb="FF000000"/>
        <rFont val="Arial"/>
      </rPr>
      <t>RSE907650</t>
    </r>
  </si>
  <si>
    <r>
      <rPr>
        <b/>
        <sz val="7"/>
        <color rgb="FF000000"/>
        <rFont val="Arial"/>
      </rPr>
      <t>RSE007650</t>
    </r>
  </si>
  <si>
    <r>
      <rPr>
        <b/>
        <sz val="7"/>
        <color rgb="FF000000"/>
        <rFont val="Arial"/>
      </rPr>
      <t>RSE007900</t>
    </r>
  </si>
  <si>
    <r>
      <rPr>
        <b/>
        <sz val="7"/>
        <color rgb="FF000000"/>
        <rFont val="Arial"/>
      </rPr>
      <t>RSE007950</t>
    </r>
  </si>
  <si>
    <r>
      <rPr>
        <b/>
        <sz val="7"/>
        <color rgb="FF000000"/>
        <rFont val="Arial"/>
      </rPr>
      <t>00702</t>
    </r>
  </si>
  <si>
    <r>
      <rPr>
        <b/>
        <sz val="7"/>
        <color rgb="FF000000"/>
        <rFont val="Arial"/>
      </rPr>
      <t>MAT122300</t>
    </r>
  </si>
  <si>
    <r>
      <rPr>
        <b/>
        <sz val="7"/>
        <color rgb="FF000000"/>
        <rFont val="Arial"/>
      </rPr>
      <t>00519</t>
    </r>
  </si>
  <si>
    <r>
      <rPr>
        <b/>
        <sz val="7"/>
        <color rgb="FF000000"/>
        <rFont val="Arial"/>
      </rPr>
      <t>00004509</t>
    </r>
  </si>
  <si>
    <r>
      <rPr>
        <b/>
        <sz val="7"/>
        <color rgb="FF000000"/>
        <rFont val="Arial"/>
      </rPr>
      <t>00004517</t>
    </r>
  </si>
  <si>
    <r>
      <rPr>
        <b/>
        <sz val="7"/>
        <color rgb="FF000000"/>
        <rFont val="Arial"/>
      </rPr>
      <t>00037373</t>
    </r>
  </si>
  <si>
    <r>
      <rPr>
        <b/>
        <sz val="7"/>
        <color rgb="FF000000"/>
        <rFont val="Arial"/>
      </rPr>
      <t>00040864</t>
    </r>
  </si>
  <si>
    <r>
      <rPr>
        <b/>
        <sz val="7"/>
        <color rgb="FF000000"/>
        <rFont val="Arial"/>
      </rPr>
      <t>00014618</t>
    </r>
  </si>
  <si>
    <r>
      <rPr>
        <b/>
        <sz val="7"/>
        <color rgb="FF000000"/>
        <rFont val="Arial"/>
      </rPr>
      <t>00006110</t>
    </r>
  </si>
  <si>
    <r>
      <rPr>
        <b/>
        <sz val="7"/>
        <color rgb="FF000000"/>
        <rFont val="Arial"/>
      </rPr>
      <t>MOD902450</t>
    </r>
  </si>
  <si>
    <r>
      <rPr>
        <b/>
        <sz val="7"/>
        <color rgb="FF000000"/>
        <rFont val="Arial"/>
      </rPr>
      <t>00006111</t>
    </r>
  </si>
  <si>
    <r>
      <rPr>
        <b/>
        <sz val="7"/>
        <color rgb="FF000000"/>
        <rFont val="Arial"/>
      </rPr>
      <t>MOD002450</t>
    </r>
  </si>
  <si>
    <r>
      <rPr>
        <b/>
        <sz val="7"/>
        <color rgb="FF000000"/>
        <rFont val="Arial"/>
      </rPr>
      <t>00039961</t>
    </r>
  </si>
  <si>
    <r>
      <rPr>
        <b/>
        <sz val="7"/>
        <color rgb="FF000000"/>
        <rFont val="Arial"/>
      </rPr>
      <t>00006212</t>
    </r>
  </si>
  <si>
    <r>
      <rPr>
        <b/>
        <sz val="7"/>
        <color rgb="FF000000"/>
        <rFont val="Arial"/>
      </rPr>
      <t>MAT128550</t>
    </r>
  </si>
  <si>
    <r>
      <rPr>
        <b/>
        <sz val="7"/>
        <color rgb="FF000000"/>
        <rFont val="Arial"/>
      </rPr>
      <t>00724</t>
    </r>
  </si>
  <si>
    <r>
      <rPr>
        <b/>
        <sz val="7"/>
        <color rgb="FF000000"/>
        <rFont val="Arial"/>
      </rPr>
      <t>MAT135700</t>
    </r>
  </si>
  <si>
    <r>
      <rPr>
        <b/>
        <sz val="7"/>
        <color rgb="FF000000"/>
        <rFont val="Arial"/>
      </rPr>
      <t>00559</t>
    </r>
  </si>
  <si>
    <r>
      <rPr>
        <b/>
        <sz val="7"/>
        <color rgb="FF000000"/>
        <rFont val="Arial"/>
      </rPr>
      <t>00558</t>
    </r>
  </si>
  <si>
    <r>
      <rPr>
        <b/>
        <sz val="7"/>
        <color rgb="FF000000"/>
        <rFont val="Arial"/>
      </rPr>
      <t>MAT136650</t>
    </r>
  </si>
  <si>
    <r>
      <rPr>
        <b/>
        <sz val="7"/>
        <color rgb="FF000000"/>
        <rFont val="Arial"/>
      </rPr>
      <t>00037371</t>
    </r>
  </si>
  <si>
    <r>
      <rPr>
        <b/>
        <sz val="7"/>
        <color rgb="FF000000"/>
        <rFont val="Arial"/>
      </rPr>
      <t>00040861</t>
    </r>
  </si>
  <si>
    <r>
      <rPr>
        <b/>
        <sz val="7"/>
        <color rgb="FF000000"/>
        <rFont val="Arial"/>
      </rPr>
      <t>RSE008950</t>
    </r>
  </si>
  <si>
    <r>
      <rPr>
        <b/>
        <sz val="7"/>
        <color rgb="FF000000"/>
        <rFont val="Arial"/>
      </rPr>
      <t>RSE009100</t>
    </r>
  </si>
  <si>
    <r>
      <rPr>
        <b/>
        <sz val="7"/>
        <color rgb="FF000000"/>
        <rFont val="Arial"/>
      </rPr>
      <t>00843</t>
    </r>
  </si>
  <si>
    <r>
      <rPr>
        <b/>
        <sz val="7"/>
        <color rgb="FF000000"/>
        <rFont val="Arial"/>
      </rPr>
      <t>00197</t>
    </r>
  </si>
  <si>
    <r>
      <rPr>
        <b/>
        <sz val="7"/>
        <color rgb="FF000000"/>
        <rFont val="Arial"/>
      </rPr>
      <t>00148</t>
    </r>
  </si>
  <si>
    <r>
      <rPr>
        <b/>
        <sz val="7"/>
        <color rgb="FF000000"/>
        <rFont val="Arial"/>
      </rPr>
      <t>40114</t>
    </r>
  </si>
  <si>
    <r>
      <rPr>
        <b/>
        <sz val="7"/>
        <color rgb="FF000000"/>
        <rFont val="Arial"/>
      </rPr>
      <t>00013896</t>
    </r>
  </si>
  <si>
    <r>
      <rPr>
        <b/>
        <sz val="7"/>
        <color rgb="FF000000"/>
        <rFont val="Arial"/>
      </rPr>
      <t>00892</t>
    </r>
  </si>
  <si>
    <r>
      <rPr>
        <b/>
        <sz val="7"/>
        <color rgb="FF000000"/>
        <rFont val="Arial"/>
      </rPr>
      <t>00034391</t>
    </r>
  </si>
  <si>
    <t>TIPO</t>
  </si>
  <si>
    <t>PREÇO TOTAL</t>
  </si>
  <si>
    <t>ACUMUL. %</t>
  </si>
  <si>
    <t>CL</t>
  </si>
  <si>
    <t>A</t>
  </si>
  <si>
    <t>B</t>
  </si>
  <si>
    <t>C</t>
  </si>
  <si>
    <r>
      <rPr>
        <b/>
        <sz val="8"/>
        <color rgb="FF000000"/>
        <rFont val="Arial"/>
      </rPr>
      <t>Subtotal até 100,00%</t>
    </r>
  </si>
  <si>
    <t>Outros:</t>
  </si>
  <si>
    <t>Valor total do Orçamento:</t>
  </si>
  <si>
    <r>
      <rPr>
        <b/>
        <sz val="8"/>
        <color rgb="FF000000"/>
        <rFont val="Arial"/>
      </rPr>
      <t>Subtotal até 97,05%</t>
    </r>
  </si>
  <si>
    <t>VALOR (R$)</t>
  </si>
  <si>
    <t>MÊS 1</t>
  </si>
  <si>
    <t>Total parcela</t>
  </si>
  <si>
    <t>QTD. MÊS 1</t>
  </si>
  <si>
    <t>COD</t>
  </si>
  <si>
    <t>HORISTA %</t>
  </si>
  <si>
    <t>MENSALISTA %</t>
  </si>
  <si>
    <t>GRUPO A</t>
  </si>
  <si>
    <t>A1</t>
  </si>
  <si>
    <t xml:space="preserve">INSS </t>
  </si>
  <si>
    <t>A2</t>
  </si>
  <si>
    <t xml:space="preserve">SESI </t>
  </si>
  <si>
    <t>A3</t>
  </si>
  <si>
    <t xml:space="preserve">SENAI </t>
  </si>
  <si>
    <t>A4</t>
  </si>
  <si>
    <t xml:space="preserve">INCRA </t>
  </si>
  <si>
    <t>A5</t>
  </si>
  <si>
    <t xml:space="preserve">SEBRAE </t>
  </si>
  <si>
    <t>A6</t>
  </si>
  <si>
    <t xml:space="preserve">Salário Educação </t>
  </si>
  <si>
    <t>A7</t>
  </si>
  <si>
    <t xml:space="preserve">Seguro Contra Acidentes de Trabalho </t>
  </si>
  <si>
    <t>A8</t>
  </si>
  <si>
    <t xml:space="preserve">FGTS </t>
  </si>
  <si>
    <t>A9</t>
  </si>
  <si>
    <t xml:space="preserve">SECONCI </t>
  </si>
  <si>
    <t>GRUPO B</t>
  </si>
  <si>
    <t>B1</t>
  </si>
  <si>
    <t xml:space="preserve">Repouso Semanal Remunerado </t>
  </si>
  <si>
    <t>B2</t>
  </si>
  <si>
    <t xml:space="preserve">Feriados </t>
  </si>
  <si>
    <t>B3</t>
  </si>
  <si>
    <t xml:space="preserve">Auxílio - Enfermidade </t>
  </si>
  <si>
    <t>B4</t>
  </si>
  <si>
    <t xml:space="preserve">13º Salário </t>
  </si>
  <si>
    <t>B5</t>
  </si>
  <si>
    <t xml:space="preserve">Licença Paternidade </t>
  </si>
  <si>
    <t>B6</t>
  </si>
  <si>
    <t xml:space="preserve">Faltas Justificadas </t>
  </si>
  <si>
    <t>B7</t>
  </si>
  <si>
    <t xml:space="preserve">Dias de Chuvas </t>
  </si>
  <si>
    <t>B8</t>
  </si>
  <si>
    <t xml:space="preserve">Auxílio Acidente de Trabalho </t>
  </si>
  <si>
    <t>B9</t>
  </si>
  <si>
    <t xml:space="preserve">Férias Gozadas </t>
  </si>
  <si>
    <t>B10</t>
  </si>
  <si>
    <t xml:space="preserve">Salário Maternidade </t>
  </si>
  <si>
    <t>GRUPO C</t>
  </si>
  <si>
    <t>C1</t>
  </si>
  <si>
    <t xml:space="preserve">Aviso Prévio Indenizado </t>
  </si>
  <si>
    <t>C2</t>
  </si>
  <si>
    <t xml:space="preserve">Aviso Prévio Trabalhado </t>
  </si>
  <si>
    <t>C3</t>
  </si>
  <si>
    <t xml:space="preserve">Férias Indenizadas </t>
  </si>
  <si>
    <t>C4</t>
  </si>
  <si>
    <t xml:space="preserve">Depósito Rescisão Sem Justa Causa </t>
  </si>
  <si>
    <t>C5</t>
  </si>
  <si>
    <t xml:space="preserve">Indenização Adicional </t>
  </si>
  <si>
    <t>D</t>
  </si>
  <si>
    <t>GRUPO D</t>
  </si>
  <si>
    <t>D1</t>
  </si>
  <si>
    <t xml:space="preserve">Reincidência de Grupo A sobre Grupo B </t>
  </si>
  <si>
    <t>D2</t>
  </si>
  <si>
    <t xml:space="preserve">Reincidência de Grupo A sobre Aviso Prévio Trabalhado e Reincidência do FGTS sobre Aviso Prévio Indenizado </t>
  </si>
  <si>
    <t>A + B + C + 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</si>
</sst>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164" formatCode="\R\$\ #,##0.00"/>
    <numFmt numFmtId="165" formatCode="\R\$\ ###,###,##0.00"/>
    <numFmt numFmtId="166" formatCode="#,##0.00000000"/>
    <numFmt numFmtId="167" formatCode="#,##0.0000000"/>
    <numFmt numFmtId="168" formatCode="\R\$\ #,##0.0000"/>
    <numFmt numFmtId="169" formatCode="###,###,##0.00"/>
    <numFmt numFmtId="170" formatCode="#,##0.0000000000"/>
    <numFmt numFmtId="171" formatCode="#,##0.000"/>
    <numFmt numFmtId="172" formatCode="#,##0.00000000000"/>
    <numFmt numFmtId="173" formatCode="#,##0.0000000000000"/>
    <numFmt numFmtId="174" formatCode="#,##0.000000000"/>
    <numFmt numFmtId="175" formatCode="#,##0.000000"/>
    <numFmt numFmtId="176" formatCode="#,##0.00000"/>
    <numFmt numFmtId="177" formatCode="#,##0.0000"/>
    <numFmt numFmtId="178" formatCode="#,##0.00%"/>
  </numFmts>
  <fonts count="17">
    <font>
      <sz val="11"/>
      <color theme="1"/>
      <name val="Calibri"/>
      <family val="2"/>
      <scheme val="minor"/>
    </font>
    <font>
      <b/>
      <sz val="7"/>
      <color rgb="FF000000"/>
      <name val="Arial"/>
      <family val="2"/>
    </font>
    <font>
      <b/>
      <sz val="6"/>
      <color rgb="FF000000"/>
      <name val="Arial"/>
      <family val="2"/>
    </font>
    <font>
      <sz val="6"/>
      <color rgb="FF000000"/>
      <name val="Arial"/>
      <family val="2"/>
    </font>
    <font>
      <b/>
      <sz val="5"/>
      <color rgb="FF000000"/>
      <name val="Arial"/>
      <family val="2"/>
    </font>
    <font>
      <b/>
      <i/>
      <sz val="9"/>
      <color rgb="FF000000"/>
      <name val="SansSerif"/>
      <family val="2"/>
    </font>
    <font>
      <b/>
      <sz val="6"/>
      <color rgb="FF000000"/>
      <name val="SansSerif"/>
      <family val="2"/>
    </font>
    <font>
      <sz val="6"/>
      <color rgb="FF000000"/>
      <name val="SansSerif"/>
      <family val="2"/>
    </font>
    <font>
      <sz val="9"/>
      <color rgb="FF000000"/>
      <name val="SansSerif"/>
      <family val="2"/>
    </font>
    <font>
      <b/>
      <sz val="5"/>
      <color rgb="FF000000"/>
      <name val="SansSerif"/>
      <family val="2"/>
    </font>
    <font>
      <sz val="5"/>
      <color rgb="FF000000"/>
      <name val="SansSerif"/>
      <family val="2"/>
    </font>
    <font>
      <sz val="7"/>
      <color rgb="FF000000"/>
      <name val="Arial"/>
      <family val="2"/>
    </font>
    <font>
      <sz val="7"/>
      <color rgb="FF000000"/>
      <name val="SansSerif"/>
      <family val="2"/>
    </font>
    <font>
      <b/>
      <sz val="9"/>
      <color rgb="FF000000"/>
      <name val="Arial"/>
      <family val="2"/>
    </font>
    <font>
      <sz val="7"/>
      <color rgb="FF000000"/>
      <name val="Arial"/>
    </font>
    <font>
      <b/>
      <sz val="7"/>
      <color rgb="FF000000"/>
      <name val="Arial"/>
    </font>
    <font>
      <b/>
      <sz val="8"/>
      <color rgb="FF000000"/>
      <name val="Arial"/>
    </font>
  </fonts>
  <fills count="110">
    <fill>
      <patternFill patternType="none"/>
    </fill>
    <fill>
      <patternFill patternType="gray125"/>
    </fill>
    <fill>
      <patternFill patternType="none"/>
    </fill>
    <fill>
      <patternFill patternType="none"/>
    </fill>
    <fill>
      <patternFill patternType="none"/>
    </fill>
    <fill>
      <patternFill patternType="solid">
        <fgColor rgb="FF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FFFFFFFF"/>
      </patternFill>
    </fill>
    <fill>
      <patternFill patternType="solid">
        <fgColor rgb="FF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FFDFDFDF"/>
      </patternFill>
    </fill>
    <fill>
      <patternFill patternType="solid">
        <fgColor rgb="FFFFFFFF"/>
      </patternFill>
    </fill>
    <fill>
      <patternFill patternType="solid">
        <fgColor rgb="FFFFFFFF"/>
      </patternFill>
    </fill>
    <fill>
      <patternFill patternType="none"/>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none"/>
    </fill>
    <fill>
      <patternFill patternType="solid">
        <fgColor rgb="FFFFFFFF"/>
      </patternFill>
    </fill>
    <fill>
      <patternFill patternType="solid">
        <fgColor rgb="FFFFFFFF"/>
      </patternFill>
    </fill>
    <fill>
      <patternFill patternType="none"/>
    </fill>
    <fill>
      <patternFill patternType="solid">
        <fgColor rgb="FF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FFC0C0C0"/>
      </patternFill>
    </fill>
    <fill>
      <patternFill patternType="solid">
        <fgColor rgb="FFC0C0C0"/>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none"/>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FDFDF"/>
      </patternFill>
    </fill>
    <fill>
      <patternFill patternType="solid">
        <fgColor rgb="FFDFDFDF"/>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s>
  <borders count="14">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style="thin">
        <color rgb="FF000000"/>
      </left>
      <right style="thin">
        <color rgb="FF000000"/>
      </right>
      <top/>
      <bottom style="thin">
        <color rgb="FF000000"/>
      </bottom>
      <diagonal/>
    </border>
    <border>
      <left/>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s>
  <cellStyleXfs count="1">
    <xf numFmtId="0" fontId="0" fillId="0" borderId="0"/>
  </cellStyleXfs>
  <cellXfs count="120">
    <xf numFmtId="0" fontId="0" fillId="0" borderId="0" xfId="0"/>
    <xf numFmtId="0" fontId="0" fillId="3" borderId="0" xfId="0" applyNumberFormat="1" applyFont="1" applyFill="1" applyBorder="1" applyAlignment="1" applyProtection="1">
      <alignment wrapText="1"/>
      <protection locked="0"/>
    </xf>
    <xf numFmtId="0" fontId="2" fillId="5" borderId="2" xfId="0" applyNumberFormat="1" applyFont="1" applyFill="1" applyBorder="1" applyAlignment="1" applyProtection="1">
      <alignment horizontal="center" vertical="center" wrapText="1"/>
    </xf>
    <xf numFmtId="0" fontId="2" fillId="6" borderId="2" xfId="0" applyNumberFormat="1" applyFont="1" applyFill="1" applyBorder="1" applyAlignment="1" applyProtection="1">
      <alignment horizontal="left" vertical="center" wrapText="1"/>
    </xf>
    <xf numFmtId="164" fontId="2" fillId="7" borderId="2" xfId="0" applyNumberFormat="1" applyFont="1" applyFill="1" applyBorder="1" applyAlignment="1" applyProtection="1">
      <alignment horizontal="right" vertical="center" wrapText="1"/>
    </xf>
    <xf numFmtId="0" fontId="3" fillId="8" borderId="2" xfId="0" applyNumberFormat="1" applyFont="1" applyFill="1" applyBorder="1" applyAlignment="1" applyProtection="1">
      <alignment horizontal="left" vertical="center" wrapText="1"/>
    </xf>
    <xf numFmtId="0" fontId="3" fillId="9" borderId="2" xfId="0" applyNumberFormat="1" applyFont="1" applyFill="1" applyBorder="1" applyAlignment="1" applyProtection="1">
      <alignment horizontal="center" vertical="center" wrapText="1"/>
    </xf>
    <xf numFmtId="0" fontId="3" fillId="10" borderId="2" xfId="0" applyNumberFormat="1" applyFont="1" applyFill="1" applyBorder="1" applyAlignment="1" applyProtection="1">
      <alignment horizontal="justify" vertical="center" wrapText="1"/>
    </xf>
    <xf numFmtId="4" fontId="3" fillId="11" borderId="2" xfId="0" applyNumberFormat="1" applyFont="1" applyFill="1" applyBorder="1" applyAlignment="1" applyProtection="1">
      <alignment horizontal="right" vertical="center" wrapText="1"/>
    </xf>
    <xf numFmtId="164" fontId="3" fillId="12" borderId="2" xfId="0" applyNumberFormat="1" applyFont="1" applyFill="1" applyBorder="1" applyAlignment="1" applyProtection="1">
      <alignment horizontal="right" vertical="center" wrapText="1"/>
    </xf>
    <xf numFmtId="165" fontId="3" fillId="13" borderId="2" xfId="0" applyNumberFormat="1" applyFont="1" applyFill="1" applyBorder="1" applyAlignment="1" applyProtection="1">
      <alignment horizontal="right" vertical="center" wrapText="1"/>
    </xf>
    <xf numFmtId="0" fontId="4" fillId="14" borderId="1" xfId="0" applyNumberFormat="1" applyFont="1" applyFill="1" applyBorder="1" applyAlignment="1" applyProtection="1">
      <alignment horizontal="right" vertical="center" wrapText="1"/>
    </xf>
    <xf numFmtId="0" fontId="4" fillId="16" borderId="2" xfId="0" applyNumberFormat="1" applyFont="1" applyFill="1" applyBorder="1" applyAlignment="1" applyProtection="1">
      <alignment horizontal="center" vertical="center" wrapText="1"/>
    </xf>
    <xf numFmtId="0" fontId="2" fillId="19" borderId="1" xfId="0" applyNumberFormat="1" applyFont="1" applyFill="1" applyBorder="1" applyAlignment="1" applyProtection="1">
      <alignment horizontal="left" vertical="center" wrapText="1"/>
    </xf>
    <xf numFmtId="164" fontId="2" fillId="20" borderId="1" xfId="0" applyNumberFormat="1" applyFont="1" applyFill="1" applyBorder="1" applyAlignment="1" applyProtection="1">
      <alignment horizontal="right" vertical="center" wrapText="1"/>
    </xf>
    <xf numFmtId="4" fontId="2" fillId="21" borderId="1" xfId="0" applyNumberFormat="1" applyFont="1" applyFill="1" applyBorder="1" applyAlignment="1" applyProtection="1">
      <alignment horizontal="right" vertical="center" wrapText="1"/>
    </xf>
    <xf numFmtId="0" fontId="6" fillId="24" borderId="2" xfId="0" applyNumberFormat="1" applyFont="1" applyFill="1" applyBorder="1" applyAlignment="1" applyProtection="1">
      <alignment horizontal="center" vertical="center" wrapText="1"/>
    </xf>
    <xf numFmtId="0" fontId="7" fillId="25" borderId="3" xfId="0" applyNumberFormat="1" applyFont="1" applyFill="1" applyBorder="1" applyAlignment="1" applyProtection="1">
      <alignment horizontal="left" vertical="top" wrapText="1"/>
    </xf>
    <xf numFmtId="0" fontId="7" fillId="26" borderId="4" xfId="0" applyNumberFormat="1" applyFont="1" applyFill="1" applyBorder="1" applyAlignment="1" applyProtection="1">
      <alignment horizontal="left" vertical="top" wrapText="1"/>
    </xf>
    <xf numFmtId="166" fontId="7" fillId="27" borderId="4" xfId="0" applyNumberFormat="1" applyFont="1" applyFill="1" applyBorder="1" applyAlignment="1" applyProtection="1">
      <alignment horizontal="right" vertical="top" wrapText="1"/>
    </xf>
    <xf numFmtId="4" fontId="6" fillId="28" borderId="4" xfId="0" applyNumberFormat="1" applyFont="1" applyFill="1" applyBorder="1" applyAlignment="1" applyProtection="1">
      <alignment horizontal="right" vertical="top" wrapText="1"/>
    </xf>
    <xf numFmtId="0" fontId="7" fillId="29" borderId="5" xfId="0" applyNumberFormat="1" applyFont="1" applyFill="1" applyBorder="1" applyAlignment="1" applyProtection="1">
      <alignment horizontal="left" vertical="top" wrapText="1"/>
    </xf>
    <xf numFmtId="0" fontId="7" fillId="30" borderId="6" xfId="0" applyNumberFormat="1" applyFont="1" applyFill="1" applyBorder="1" applyAlignment="1" applyProtection="1">
      <alignment horizontal="left" vertical="top" wrapText="1"/>
    </xf>
    <xf numFmtId="0" fontId="0" fillId="31" borderId="2" xfId="0" applyNumberFormat="1" applyFont="1" applyFill="1" applyBorder="1" applyAlignment="1" applyProtection="1">
      <alignment wrapText="1"/>
      <protection locked="0"/>
    </xf>
    <xf numFmtId="4" fontId="6" fillId="32" borderId="2" xfId="0" applyNumberFormat="1" applyFont="1" applyFill="1" applyBorder="1" applyAlignment="1" applyProtection="1">
      <alignment horizontal="right" vertical="center" wrapText="1"/>
    </xf>
    <xf numFmtId="0" fontId="0" fillId="34" borderId="7" xfId="0" applyNumberFormat="1" applyFont="1" applyFill="1" applyBorder="1" applyAlignment="1" applyProtection="1">
      <alignment wrapText="1"/>
      <protection locked="0"/>
    </xf>
    <xf numFmtId="0" fontId="0" fillId="35" borderId="8" xfId="0" applyNumberFormat="1" applyFont="1" applyFill="1" applyBorder="1" applyAlignment="1" applyProtection="1">
      <alignment wrapText="1"/>
      <protection locked="0"/>
    </xf>
    <xf numFmtId="0" fontId="7" fillId="38" borderId="2" xfId="0" applyNumberFormat="1" applyFont="1" applyFill="1" applyBorder="1" applyAlignment="1" applyProtection="1">
      <alignment horizontal="center" vertical="top" wrapText="1"/>
    </xf>
    <xf numFmtId="0" fontId="7" fillId="39" borderId="2" xfId="0" applyNumberFormat="1" applyFont="1" applyFill="1" applyBorder="1" applyAlignment="1" applyProtection="1">
      <alignment horizontal="justify" vertical="top" wrapText="1"/>
    </xf>
    <xf numFmtId="166" fontId="7" fillId="40" borderId="2" xfId="0" applyNumberFormat="1" applyFont="1" applyFill="1" applyBorder="1" applyAlignment="1" applyProtection="1">
      <alignment horizontal="right" vertical="top" wrapText="1"/>
    </xf>
    <xf numFmtId="164" fontId="7" fillId="41" borderId="2" xfId="0" applyNumberFormat="1" applyFont="1" applyFill="1" applyBorder="1" applyAlignment="1" applyProtection="1">
      <alignment horizontal="right" vertical="top" wrapText="1"/>
    </xf>
    <xf numFmtId="164" fontId="9" fillId="43" borderId="2" xfId="0" applyNumberFormat="1" applyFont="1" applyFill="1" applyBorder="1" applyAlignment="1" applyProtection="1">
      <alignment horizontal="right" vertical="top" wrapText="1"/>
    </xf>
    <xf numFmtId="167" fontId="7" fillId="45" borderId="2" xfId="0" applyNumberFormat="1" applyFont="1" applyFill="1" applyBorder="1" applyAlignment="1" applyProtection="1">
      <alignment horizontal="right" vertical="top" wrapText="1"/>
    </xf>
    <xf numFmtId="168" fontId="7" fillId="46" borderId="2" xfId="0" applyNumberFormat="1" applyFont="1" applyFill="1" applyBorder="1" applyAlignment="1" applyProtection="1">
      <alignment horizontal="right" vertical="top" wrapText="1"/>
    </xf>
    <xf numFmtId="168" fontId="9" fillId="47" borderId="2" xfId="0" applyNumberFormat="1" applyFont="1" applyFill="1" applyBorder="1" applyAlignment="1" applyProtection="1">
      <alignment horizontal="right" vertical="top" wrapText="1"/>
    </xf>
    <xf numFmtId="168" fontId="10" fillId="48" borderId="2" xfId="0" applyNumberFormat="1" applyFont="1" applyFill="1" applyBorder="1" applyAlignment="1" applyProtection="1">
      <alignment horizontal="right" vertical="top" wrapText="1"/>
    </xf>
    <xf numFmtId="169" fontId="3" fillId="49" borderId="2" xfId="0" applyNumberFormat="1" applyFont="1" applyFill="1" applyBorder="1" applyAlignment="1" applyProtection="1">
      <alignment horizontal="right" vertical="center" wrapText="1"/>
    </xf>
    <xf numFmtId="0" fontId="2" fillId="50" borderId="9" xfId="0" applyNumberFormat="1" applyFont="1" applyFill="1" applyBorder="1" applyAlignment="1" applyProtection="1">
      <alignment horizontal="left" vertical="center" wrapText="1"/>
    </xf>
    <xf numFmtId="169" fontId="2" fillId="51" borderId="9" xfId="0" applyNumberFormat="1" applyFont="1" applyFill="1" applyBorder="1" applyAlignment="1" applyProtection="1">
      <alignment horizontal="center" vertical="center" wrapText="1"/>
    </xf>
    <xf numFmtId="0" fontId="3" fillId="52" borderId="1" xfId="0" applyNumberFormat="1" applyFont="1" applyFill="1" applyBorder="1" applyAlignment="1" applyProtection="1">
      <alignment horizontal="left" vertical="center" wrapText="1"/>
    </xf>
    <xf numFmtId="169" fontId="3" fillId="53" borderId="1" xfId="0" applyNumberFormat="1" applyFont="1" applyFill="1" applyBorder="1" applyAlignment="1" applyProtection="1">
      <alignment horizontal="center" vertical="center" wrapText="1"/>
    </xf>
    <xf numFmtId="4" fontId="3" fillId="54" borderId="1" xfId="0" applyNumberFormat="1" applyFont="1" applyFill="1" applyBorder="1" applyAlignment="1" applyProtection="1">
      <alignment horizontal="right" vertical="center" wrapText="1"/>
    </xf>
    <xf numFmtId="166" fontId="3" fillId="55" borderId="1" xfId="0" applyNumberFormat="1" applyFont="1" applyFill="1" applyBorder="1" applyAlignment="1" applyProtection="1">
      <alignment horizontal="right" vertical="center" wrapText="1"/>
    </xf>
    <xf numFmtId="0" fontId="2" fillId="56" borderId="1" xfId="0" applyNumberFormat="1" applyFont="1" applyFill="1" applyBorder="1" applyAlignment="1" applyProtection="1">
      <alignment horizontal="right" vertical="center" wrapText="1"/>
    </xf>
    <xf numFmtId="166" fontId="2" fillId="57" borderId="1" xfId="0" applyNumberFormat="1" applyFont="1" applyFill="1" applyBorder="1" applyAlignment="1" applyProtection="1">
      <alignment horizontal="right" vertical="center" wrapText="1"/>
    </xf>
    <xf numFmtId="167" fontId="3" fillId="58" borderId="1" xfId="0" applyNumberFormat="1" applyFont="1" applyFill="1" applyBorder="1" applyAlignment="1" applyProtection="1">
      <alignment horizontal="right" vertical="center" wrapText="1"/>
    </xf>
    <xf numFmtId="167" fontId="2" fillId="59" borderId="1" xfId="0" applyNumberFormat="1" applyFont="1" applyFill="1" applyBorder="1" applyAlignment="1" applyProtection="1">
      <alignment horizontal="right" vertical="center" wrapText="1"/>
    </xf>
    <xf numFmtId="0" fontId="2" fillId="60" borderId="2" xfId="0" applyNumberFormat="1" applyFont="1" applyFill="1" applyBorder="1" applyAlignment="1" applyProtection="1">
      <alignment horizontal="center" vertical="center" wrapText="1"/>
    </xf>
    <xf numFmtId="0" fontId="2" fillId="61" borderId="2" xfId="0" applyNumberFormat="1" applyFont="1" applyFill="1" applyBorder="1" applyAlignment="1" applyProtection="1">
      <alignment horizontal="left" vertical="center" wrapText="1"/>
    </xf>
    <xf numFmtId="0" fontId="3" fillId="62" borderId="1" xfId="0" applyNumberFormat="1" applyFont="1" applyFill="1" applyBorder="1" applyAlignment="1" applyProtection="1">
      <alignment horizontal="center" vertical="top" wrapText="1"/>
    </xf>
    <xf numFmtId="0" fontId="3" fillId="63" borderId="1" xfId="0" applyNumberFormat="1" applyFont="1" applyFill="1" applyBorder="1" applyAlignment="1" applyProtection="1">
      <alignment horizontal="left" vertical="top" wrapText="1"/>
    </xf>
    <xf numFmtId="4" fontId="3" fillId="64" borderId="1" xfId="0" applyNumberFormat="1" applyFont="1" applyFill="1" applyBorder="1" applyAlignment="1" applyProtection="1">
      <alignment horizontal="right" vertical="top" wrapText="1"/>
    </xf>
    <xf numFmtId="164" fontId="3" fillId="65" borderId="1" xfId="0" applyNumberFormat="1" applyFont="1" applyFill="1" applyBorder="1" applyAlignment="1" applyProtection="1">
      <alignment horizontal="right" vertical="top" wrapText="1"/>
    </xf>
    <xf numFmtId="4" fontId="3" fillId="66" borderId="1" xfId="0" applyNumberFormat="1" applyFont="1" applyFill="1" applyBorder="1" applyAlignment="1" applyProtection="1">
      <alignment horizontal="center" vertical="top" wrapText="1"/>
    </xf>
    <xf numFmtId="170" fontId="3" fillId="68" borderId="1" xfId="0" applyNumberFormat="1" applyFont="1" applyFill="1" applyBorder="1" applyAlignment="1" applyProtection="1">
      <alignment horizontal="right" vertical="top" wrapText="1"/>
    </xf>
    <xf numFmtId="171" fontId="3" fillId="69" borderId="1" xfId="0" applyNumberFormat="1" applyFont="1" applyFill="1" applyBorder="1" applyAlignment="1" applyProtection="1">
      <alignment horizontal="right" vertical="top" wrapText="1"/>
    </xf>
    <xf numFmtId="172" fontId="3" fillId="70" borderId="1" xfId="0" applyNumberFormat="1" applyFont="1" applyFill="1" applyBorder="1" applyAlignment="1" applyProtection="1">
      <alignment horizontal="right" vertical="top" wrapText="1"/>
    </xf>
    <xf numFmtId="173" fontId="3" fillId="71" borderId="1" xfId="0" applyNumberFormat="1" applyFont="1" applyFill="1" applyBorder="1" applyAlignment="1" applyProtection="1">
      <alignment horizontal="right" vertical="top" wrapText="1"/>
    </xf>
    <xf numFmtId="174" fontId="3" fillId="72" borderId="1" xfId="0" applyNumberFormat="1" applyFont="1" applyFill="1" applyBorder="1" applyAlignment="1" applyProtection="1">
      <alignment horizontal="right" vertical="top" wrapText="1"/>
    </xf>
    <xf numFmtId="175" fontId="3" fillId="73" borderId="1" xfId="0" applyNumberFormat="1" applyFont="1" applyFill="1" applyBorder="1" applyAlignment="1" applyProtection="1">
      <alignment horizontal="right" vertical="top" wrapText="1"/>
    </xf>
    <xf numFmtId="176" fontId="3" fillId="74" borderId="1" xfId="0" applyNumberFormat="1" applyFont="1" applyFill="1" applyBorder="1" applyAlignment="1" applyProtection="1">
      <alignment horizontal="right" vertical="top" wrapText="1"/>
    </xf>
    <xf numFmtId="177" fontId="3" fillId="75" borderId="1" xfId="0" applyNumberFormat="1" applyFont="1" applyFill="1" applyBorder="1" applyAlignment="1" applyProtection="1">
      <alignment horizontal="right" vertical="top" wrapText="1"/>
    </xf>
    <xf numFmtId="166" fontId="3" fillId="76" borderId="1" xfId="0" applyNumberFormat="1" applyFont="1" applyFill="1" applyBorder="1" applyAlignment="1" applyProtection="1">
      <alignment horizontal="right" vertical="top" wrapText="1"/>
    </xf>
    <xf numFmtId="0" fontId="8" fillId="77" borderId="2" xfId="0" applyNumberFormat="1" applyFont="1" applyFill="1" applyBorder="1" applyAlignment="1" applyProtection="1">
      <alignment horizontal="center" vertical="center" wrapText="1"/>
    </xf>
    <xf numFmtId="0" fontId="12" fillId="78" borderId="2" xfId="0" applyNumberFormat="1" applyFont="1" applyFill="1" applyBorder="1" applyAlignment="1" applyProtection="1">
      <alignment horizontal="center" vertical="center" wrapText="1"/>
    </xf>
    <xf numFmtId="0" fontId="0" fillId="82" borderId="4" xfId="0" applyNumberFormat="1" applyFont="1" applyFill="1" applyBorder="1" applyAlignment="1" applyProtection="1">
      <alignment wrapText="1"/>
      <protection locked="0"/>
    </xf>
    <xf numFmtId="178" fontId="4" fillId="83" borderId="4" xfId="0" applyNumberFormat="1" applyFont="1" applyFill="1" applyBorder="1" applyAlignment="1" applyProtection="1">
      <alignment horizontal="right" vertical="center" wrapText="1"/>
    </xf>
    <xf numFmtId="0" fontId="0" fillId="84" borderId="10" xfId="0" applyNumberFormat="1" applyFont="1" applyFill="1" applyBorder="1" applyAlignment="1" applyProtection="1">
      <alignment wrapText="1"/>
      <protection locked="0"/>
    </xf>
    <xf numFmtId="164" fontId="1" fillId="85" borderId="2" xfId="0" applyNumberFormat="1" applyFont="1" applyFill="1" applyBorder="1" applyAlignment="1" applyProtection="1">
      <alignment horizontal="right" vertical="center" wrapText="1"/>
    </xf>
    <xf numFmtId="0" fontId="0" fillId="86" borderId="3" xfId="0" applyNumberFormat="1" applyFont="1" applyFill="1" applyBorder="1" applyAlignment="1" applyProtection="1">
      <alignment wrapText="1"/>
      <protection locked="0"/>
    </xf>
    <xf numFmtId="0" fontId="0" fillId="87" borderId="11" xfId="0" applyNumberFormat="1" applyFont="1" applyFill="1" applyBorder="1" applyAlignment="1" applyProtection="1">
      <alignment wrapText="1"/>
      <protection locked="0"/>
    </xf>
    <xf numFmtId="164" fontId="11" fillId="89" borderId="4" xfId="0" applyNumberFormat="1" applyFont="1" applyFill="1" applyBorder="1" applyAlignment="1" applyProtection="1">
      <alignment horizontal="right" vertical="center" wrapText="1"/>
    </xf>
    <xf numFmtId="164" fontId="11" fillId="90" borderId="2" xfId="0" applyNumberFormat="1" applyFont="1" applyFill="1" applyBorder="1" applyAlignment="1" applyProtection="1">
      <alignment horizontal="right" vertical="center" wrapText="1"/>
    </xf>
    <xf numFmtId="0" fontId="0" fillId="91" borderId="12" xfId="0" applyNumberFormat="1" applyFont="1" applyFill="1" applyBorder="1" applyAlignment="1" applyProtection="1">
      <alignment wrapText="1"/>
      <protection locked="0"/>
    </xf>
    <xf numFmtId="0" fontId="0" fillId="92" borderId="9" xfId="0" applyNumberFormat="1" applyFont="1" applyFill="1" applyBorder="1" applyAlignment="1" applyProtection="1">
      <alignment wrapText="1"/>
      <protection locked="0"/>
    </xf>
    <xf numFmtId="0" fontId="9" fillId="93" borderId="2" xfId="0" applyNumberFormat="1" applyFont="1" applyFill="1" applyBorder="1" applyAlignment="1" applyProtection="1">
      <alignment horizontal="center" vertical="center" wrapText="1"/>
    </xf>
    <xf numFmtId="0" fontId="3" fillId="94" borderId="13" xfId="0" applyNumberFormat="1" applyFont="1" applyFill="1" applyBorder="1" applyAlignment="1" applyProtection="1">
      <alignment horizontal="left" vertical="center" wrapText="1"/>
    </xf>
    <xf numFmtId="0" fontId="3" fillId="95" borderId="9" xfId="0" applyNumberFormat="1" applyFont="1" applyFill="1" applyBorder="1" applyAlignment="1" applyProtection="1">
      <alignment horizontal="center" vertical="top" wrapText="1"/>
    </xf>
    <xf numFmtId="0" fontId="0" fillId="96" borderId="2" xfId="0" applyNumberFormat="1" applyFont="1" applyFill="1" applyBorder="1" applyAlignment="1" applyProtection="1">
      <alignment wrapText="1"/>
      <protection locked="0"/>
    </xf>
    <xf numFmtId="166" fontId="2" fillId="97" borderId="2" xfId="0" applyNumberFormat="1" applyFont="1" applyFill="1" applyBorder="1" applyAlignment="1" applyProtection="1">
      <alignment horizontal="right" vertical="center" wrapText="1"/>
    </xf>
    <xf numFmtId="0" fontId="1" fillId="98" borderId="2" xfId="0" applyNumberFormat="1" applyFont="1" applyFill="1" applyBorder="1" applyAlignment="1" applyProtection="1">
      <alignment horizontal="center" vertical="center" wrapText="1"/>
    </xf>
    <xf numFmtId="0" fontId="1" fillId="100" borderId="2" xfId="0" applyNumberFormat="1" applyFont="1" applyFill="1" applyBorder="1" applyAlignment="1" applyProtection="1">
      <alignment horizontal="center" vertical="top" wrapText="1"/>
    </xf>
    <xf numFmtId="0" fontId="1" fillId="101" borderId="2" xfId="0" applyNumberFormat="1" applyFont="1" applyFill="1" applyBorder="1" applyAlignment="1" applyProtection="1">
      <alignment horizontal="left" vertical="top" wrapText="1"/>
    </xf>
    <xf numFmtId="0" fontId="11" fillId="102" borderId="2" xfId="0" applyNumberFormat="1" applyFont="1" applyFill="1" applyBorder="1" applyAlignment="1" applyProtection="1">
      <alignment horizontal="center" vertical="top" wrapText="1"/>
    </xf>
    <xf numFmtId="0" fontId="11" fillId="103" borderId="2" xfId="0" applyNumberFormat="1" applyFont="1" applyFill="1" applyBorder="1" applyAlignment="1" applyProtection="1">
      <alignment horizontal="left" vertical="top" wrapText="1"/>
    </xf>
    <xf numFmtId="0" fontId="1" fillId="106" borderId="2" xfId="0" applyNumberFormat="1" applyFont="1" applyFill="1" applyBorder="1" applyAlignment="1" applyProtection="1">
      <alignment horizontal="right" vertical="center" wrapText="1"/>
    </xf>
    <xf numFmtId="0" fontId="13" fillId="108" borderId="1" xfId="0" applyNumberFormat="1" applyFont="1" applyFill="1" applyBorder="1" applyAlignment="1" applyProtection="1">
      <alignment horizontal="right" vertical="center" wrapText="1"/>
    </xf>
    <xf numFmtId="0" fontId="0" fillId="2" borderId="1" xfId="0" applyNumberFormat="1" applyFont="1" applyFill="1" applyBorder="1" applyAlignment="1" applyProtection="1">
      <alignment wrapText="1"/>
      <protection locked="0"/>
    </xf>
    <xf numFmtId="0" fontId="1" fillId="4" borderId="1" xfId="0" applyNumberFormat="1" applyFont="1" applyFill="1" applyBorder="1" applyAlignment="1" applyProtection="1">
      <alignment horizontal="right" vertical="center" wrapText="1"/>
    </xf>
    <xf numFmtId="0" fontId="2" fillId="6" borderId="2" xfId="0" applyNumberFormat="1" applyFont="1" applyFill="1" applyBorder="1" applyAlignment="1" applyProtection="1">
      <alignment horizontal="left" vertical="center" wrapText="1"/>
    </xf>
    <xf numFmtId="0" fontId="4" fillId="14" borderId="1" xfId="0" applyNumberFormat="1" applyFont="1" applyFill="1" applyBorder="1" applyAlignment="1" applyProtection="1">
      <alignment horizontal="right" vertical="center" wrapText="1"/>
    </xf>
    <xf numFmtId="0" fontId="0" fillId="15" borderId="1" xfId="0" applyNumberFormat="1" applyFont="1" applyFill="1" applyBorder="1" applyAlignment="1" applyProtection="1">
      <alignment wrapText="1"/>
      <protection locked="0"/>
    </xf>
    <xf numFmtId="0" fontId="2" fillId="5" borderId="2" xfId="0" applyNumberFormat="1" applyFont="1" applyFill="1" applyBorder="1" applyAlignment="1" applyProtection="1">
      <alignment horizontal="center" vertical="center" wrapText="1"/>
    </xf>
    <xf numFmtId="0" fontId="1" fillId="17" borderId="2" xfId="0" applyNumberFormat="1" applyFont="1" applyFill="1" applyBorder="1" applyAlignment="1" applyProtection="1">
      <alignment horizontal="left" vertical="center" wrapText="1"/>
    </xf>
    <xf numFmtId="0" fontId="3" fillId="8" borderId="2" xfId="0" applyNumberFormat="1" applyFont="1" applyFill="1" applyBorder="1" applyAlignment="1" applyProtection="1">
      <alignment horizontal="left" vertical="center" wrapText="1"/>
    </xf>
    <xf numFmtId="0" fontId="3" fillId="9" borderId="2" xfId="0" applyNumberFormat="1" applyFont="1" applyFill="1" applyBorder="1" applyAlignment="1" applyProtection="1">
      <alignment horizontal="center" vertical="center" wrapText="1"/>
    </xf>
    <xf numFmtId="4" fontId="3" fillId="11" borderId="2" xfId="0" applyNumberFormat="1" applyFont="1" applyFill="1" applyBorder="1" applyAlignment="1" applyProtection="1">
      <alignment horizontal="right" vertical="center" wrapText="1"/>
    </xf>
    <xf numFmtId="164" fontId="3" fillId="12" borderId="2" xfId="0" applyNumberFormat="1" applyFont="1" applyFill="1" applyBorder="1" applyAlignment="1" applyProtection="1">
      <alignment horizontal="right" vertical="center" wrapText="1"/>
    </xf>
    <xf numFmtId="0" fontId="4" fillId="18" borderId="2" xfId="0" applyNumberFormat="1" applyFont="1" applyFill="1" applyBorder="1" applyAlignment="1" applyProtection="1">
      <alignment horizontal="right" vertical="center" wrapText="1"/>
    </xf>
    <xf numFmtId="0" fontId="2" fillId="19" borderId="1" xfId="0" applyNumberFormat="1" applyFont="1" applyFill="1" applyBorder="1" applyAlignment="1" applyProtection="1">
      <alignment horizontal="left" vertical="center" wrapText="1"/>
    </xf>
    <xf numFmtId="0" fontId="5" fillId="22" borderId="1" xfId="0" applyNumberFormat="1" applyFont="1" applyFill="1" applyBorder="1" applyAlignment="1" applyProtection="1">
      <alignment horizontal="left" vertical="top" wrapText="1"/>
    </xf>
    <xf numFmtId="0" fontId="6" fillId="23" borderId="1" xfId="0" applyNumberFormat="1" applyFont="1" applyFill="1" applyBorder="1" applyAlignment="1" applyProtection="1">
      <alignment horizontal="left" vertical="center" wrapText="1"/>
    </xf>
    <xf numFmtId="0" fontId="6" fillId="33" borderId="1" xfId="0" applyNumberFormat="1" applyFont="1" applyFill="1" applyBorder="1" applyAlignment="1" applyProtection="1">
      <alignment horizontal="left" vertical="top" wrapText="1"/>
    </xf>
    <xf numFmtId="166" fontId="7" fillId="27" borderId="4" xfId="0" applyNumberFormat="1" applyFont="1" applyFill="1" applyBorder="1" applyAlignment="1" applyProtection="1">
      <alignment horizontal="right" vertical="top" wrapText="1"/>
    </xf>
    <xf numFmtId="4" fontId="6" fillId="28" borderId="4" xfId="0" applyNumberFormat="1" applyFont="1" applyFill="1" applyBorder="1" applyAlignment="1" applyProtection="1">
      <alignment horizontal="right" vertical="top" wrapText="1"/>
    </xf>
    <xf numFmtId="0" fontId="8" fillId="36" borderId="1" xfId="0" applyNumberFormat="1" applyFont="1" applyFill="1" applyBorder="1" applyAlignment="1" applyProtection="1">
      <alignment horizontal="left" vertical="top" wrapText="1"/>
    </xf>
    <xf numFmtId="0" fontId="9" fillId="37" borderId="2" xfId="0" applyNumberFormat="1" applyFont="1" applyFill="1" applyBorder="1" applyAlignment="1" applyProtection="1">
      <alignment horizontal="left" vertical="center" wrapText="1"/>
    </xf>
    <xf numFmtId="0" fontId="9" fillId="42" borderId="2" xfId="0" applyNumberFormat="1" applyFont="1" applyFill="1" applyBorder="1" applyAlignment="1" applyProtection="1">
      <alignment horizontal="right" vertical="top" wrapText="1"/>
    </xf>
    <xf numFmtId="0" fontId="2" fillId="44" borderId="2" xfId="0" applyNumberFormat="1" applyFont="1" applyFill="1" applyBorder="1" applyAlignment="1" applyProtection="1">
      <alignment horizontal="right" vertical="center" wrapText="1"/>
    </xf>
    <xf numFmtId="164" fontId="11" fillId="67" borderId="1" xfId="0" applyNumberFormat="1" applyFont="1" applyFill="1" applyBorder="1" applyAlignment="1" applyProtection="1">
      <alignment horizontal="right" vertical="center" wrapText="1"/>
    </xf>
    <xf numFmtId="0" fontId="12" fillId="79" borderId="2" xfId="0" applyNumberFormat="1" applyFont="1" applyFill="1" applyBorder="1" applyAlignment="1" applyProtection="1">
      <alignment horizontal="left" vertical="center" wrapText="1"/>
    </xf>
    <xf numFmtId="0" fontId="11" fillId="80" borderId="2" xfId="0" applyNumberFormat="1" applyFont="1" applyFill="1" applyBorder="1" applyAlignment="1" applyProtection="1">
      <alignment horizontal="left" vertical="center" wrapText="1"/>
    </xf>
    <xf numFmtId="164" fontId="11" fillId="81" borderId="2" xfId="0" applyNumberFormat="1" applyFont="1" applyFill="1" applyBorder="1" applyAlignment="1" applyProtection="1">
      <alignment horizontal="right" vertical="center" wrapText="1"/>
    </xf>
    <xf numFmtId="164" fontId="7" fillId="88" borderId="6" xfId="0" applyNumberFormat="1" applyFont="1" applyFill="1" applyBorder="1" applyAlignment="1" applyProtection="1">
      <alignment horizontal="right" vertical="center" wrapText="1"/>
    </xf>
    <xf numFmtId="164" fontId="11" fillId="90" borderId="2" xfId="0" applyNumberFormat="1" applyFont="1" applyFill="1" applyBorder="1" applyAlignment="1" applyProtection="1">
      <alignment horizontal="right" vertical="center" wrapText="1"/>
    </xf>
    <xf numFmtId="0" fontId="2" fillId="99" borderId="2" xfId="0" applyNumberFormat="1" applyFont="1" applyFill="1" applyBorder="1" applyAlignment="1" applyProtection="1">
      <alignment horizontal="center" vertical="center" wrapText="1"/>
    </xf>
    <xf numFmtId="169" fontId="11" fillId="104" borderId="2" xfId="0" applyNumberFormat="1" applyFont="1" applyFill="1" applyBorder="1" applyAlignment="1" applyProtection="1">
      <alignment horizontal="right" vertical="top" wrapText="1"/>
    </xf>
    <xf numFmtId="4" fontId="11" fillId="105" borderId="2" xfId="0" applyNumberFormat="1" applyFont="1" applyFill="1" applyBorder="1" applyAlignment="1" applyProtection="1">
      <alignment horizontal="right" vertical="top" wrapText="1"/>
    </xf>
    <xf numFmtId="4" fontId="1" fillId="107" borderId="2" xfId="0" applyNumberFormat="1" applyFont="1" applyFill="1" applyBorder="1" applyAlignment="1" applyProtection="1">
      <alignment horizontal="right" vertical="top" wrapText="1"/>
    </xf>
    <xf numFmtId="4" fontId="13" fillId="109" borderId="1" xfId="0" applyNumberFormat="1" applyFont="1" applyFill="1" applyBorder="1" applyAlignment="1" applyProtection="1">
      <alignment horizontal="right" vertical="center"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xml.rels><?xml version="1.0" encoding="UTF-8" standalone="yes"?>
<Relationships xmlns="http://schemas.openxmlformats.org/package/2006/relationships"><Relationship Id="rId1" Type="http://schemas.openxmlformats.org/officeDocument/2006/relationships/image" Target="../media/image3.jpg"/></Relationships>
</file>

<file path=xl/drawings/_rels/drawing4.xml.rels><?xml version="1.0" encoding="UTF-8" standalone="yes"?>
<Relationships xmlns="http://schemas.openxmlformats.org/package/2006/relationships"><Relationship Id="rId1" Type="http://schemas.openxmlformats.org/officeDocument/2006/relationships/image" Target="../media/image4.jpg"/></Relationships>
</file>

<file path=xl/drawings/_rels/drawing5.xml.rels><?xml version="1.0" encoding="UTF-8" standalone="yes"?>
<Relationships xmlns="http://schemas.openxmlformats.org/package/2006/relationships"><Relationship Id="rId1" Type="http://schemas.openxmlformats.org/officeDocument/2006/relationships/image" Target="../media/image5.jpg"/></Relationships>
</file>

<file path=xl/drawings/_rels/drawing6.xml.rels><?xml version="1.0" encoding="UTF-8" standalone="yes"?>
<Relationships xmlns="http://schemas.openxmlformats.org/package/2006/relationships"><Relationship Id="rId1" Type="http://schemas.openxmlformats.org/officeDocument/2006/relationships/image" Target="../media/image6.jpg"/></Relationships>
</file>

<file path=xl/drawings/_rels/drawing7.xml.rels><?xml version="1.0" encoding="UTF-8" standalone="yes"?>
<Relationships xmlns="http://schemas.openxmlformats.org/package/2006/relationships"><Relationship Id="rId1" Type="http://schemas.openxmlformats.org/officeDocument/2006/relationships/image" Target="../media/image7.jpg"/></Relationships>
</file>

<file path=xl/drawings/_rels/drawing8.xml.rels><?xml version="1.0" encoding="UTF-8" standalone="yes"?>
<Relationships xmlns="http://schemas.openxmlformats.org/package/2006/relationships"><Relationship Id="rId1" Type="http://schemas.openxmlformats.org/officeDocument/2006/relationships/image" Target="../media/image8.jpg"/></Relationships>
</file>

<file path=xl/drawings/_rels/drawing9.xml.rels><?xml version="1.0" encoding="UTF-8" standalone="yes"?>
<Relationships xmlns="http://schemas.openxmlformats.org/package/2006/relationships"><Relationship Id="rId1" Type="http://schemas.openxmlformats.org/officeDocument/2006/relationships/image" Target="../media/image9.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0.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2.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3.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4.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5.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6.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7.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8.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0</xdr:colOff>
      <xdr:row>1</xdr:row>
      <xdr:rowOff>0</xdr:rowOff>
    </xdr:to>
    <xdr:pic>
      <xdr:nvPicPr>
        <xdr:cNvPr id="322524365"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0</xdr:colOff>
      <xdr:row>1</xdr:row>
      <xdr:rowOff>0</xdr:rowOff>
    </xdr:to>
    <xdr:pic>
      <xdr:nvPicPr>
        <xdr:cNvPr id="778951942"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0</xdr:colOff>
      <xdr:row>3</xdr:row>
      <xdr:rowOff>0</xdr:rowOff>
    </xdr:to>
    <xdr:pic>
      <xdr:nvPicPr>
        <xdr:cNvPr id="2089557039"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0</xdr:colOff>
      <xdr:row>1</xdr:row>
      <xdr:rowOff>0</xdr:rowOff>
    </xdr:to>
    <xdr:pic>
      <xdr:nvPicPr>
        <xdr:cNvPr id="1612359269"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715205723"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6741380"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1980580940"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2763957"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1776525178"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1542001017"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0</xdr:colOff>
      <xdr:row>1</xdr:row>
      <xdr:rowOff>0</xdr:rowOff>
    </xdr:to>
    <xdr:pic>
      <xdr:nvPicPr>
        <xdr:cNvPr id="206843580"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1232079777"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1851954444"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0</xdr:colOff>
      <xdr:row>1</xdr:row>
      <xdr:rowOff>0</xdr:rowOff>
    </xdr:to>
    <xdr:pic>
      <xdr:nvPicPr>
        <xdr:cNvPr id="684803827"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0</xdr:colOff>
      <xdr:row>1</xdr:row>
      <xdr:rowOff>0</xdr:rowOff>
    </xdr:to>
    <xdr:pic>
      <xdr:nvPicPr>
        <xdr:cNvPr id="148587355"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0</xdr:colOff>
      <xdr:row>1</xdr:row>
      <xdr:rowOff>0</xdr:rowOff>
    </xdr:to>
    <xdr:pic>
      <xdr:nvPicPr>
        <xdr:cNvPr id="1303648990"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0</xdr:colOff>
      <xdr:row>1</xdr:row>
      <xdr:rowOff>0</xdr:rowOff>
    </xdr:to>
    <xdr:pic>
      <xdr:nvPicPr>
        <xdr:cNvPr id="1546269565"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1274285575"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64"/>
  <sheetViews>
    <sheetView tabSelected="1" topLeftCell="A52" workbookViewId="0">
      <selection activeCell="H5" sqref="H5"/>
    </sheetView>
  </sheetViews>
  <sheetFormatPr defaultRowHeight="15"/>
  <cols>
    <col min="1" max="1" width="9.28515625" customWidth="1"/>
    <col min="2" max="2" width="10.28515625" customWidth="1"/>
    <col min="3" max="3" width="42.7109375" bestFit="1"/>
    <col min="4" max="4" width="9.28515625" customWidth="1"/>
    <col min="5" max="5" width="8.28515625" customWidth="1"/>
    <col min="6" max="6" width="10.28515625" customWidth="1"/>
    <col min="7" max="8" width="12.42578125" customWidth="1"/>
    <col min="11" max="11" width="12.140625" bestFit="1" customWidth="1"/>
  </cols>
  <sheetData>
    <row r="1" spans="1:11" ht="102" customHeight="1">
      <c r="A1" s="87"/>
      <c r="B1" s="87"/>
      <c r="C1" s="87"/>
      <c r="D1" s="87"/>
      <c r="E1" s="87"/>
      <c r="F1" s="87"/>
      <c r="G1" s="87"/>
      <c r="H1" s="87"/>
    </row>
    <row r="2" spans="1:11" ht="9.9499999999999993" customHeight="1">
      <c r="A2" s="1"/>
      <c r="B2" s="88" t="s">
        <v>0</v>
      </c>
      <c r="C2" s="88"/>
      <c r="D2" s="88"/>
      <c r="E2" s="88"/>
      <c r="F2" s="88"/>
      <c r="G2" s="88"/>
      <c r="H2" s="1"/>
    </row>
    <row r="3" spans="1:11" ht="21.95" customHeight="1">
      <c r="A3" s="2" t="s">
        <v>1</v>
      </c>
      <c r="B3" s="2" t="s">
        <v>2</v>
      </c>
      <c r="C3" s="2" t="s">
        <v>3</v>
      </c>
      <c r="D3" s="2" t="s">
        <v>4</v>
      </c>
      <c r="E3" s="2" t="s">
        <v>5</v>
      </c>
      <c r="F3" s="2" t="s">
        <v>6</v>
      </c>
      <c r="G3" s="2" t="s">
        <v>7</v>
      </c>
      <c r="H3" s="2" t="s">
        <v>8</v>
      </c>
    </row>
    <row r="4" spans="1:11" ht="20.100000000000001" customHeight="1">
      <c r="A4" s="3" t="s">
        <v>9</v>
      </c>
      <c r="B4" s="89" t="s">
        <v>10</v>
      </c>
      <c r="C4" s="89"/>
      <c r="D4" s="89"/>
      <c r="E4" s="89"/>
      <c r="F4" s="89"/>
      <c r="G4" s="89"/>
      <c r="H4" s="4">
        <f>SUM(H5:H17)</f>
        <v>262373.321</v>
      </c>
      <c r="K4" s="4">
        <v>262373.33</v>
      </c>
    </row>
    <row r="5" spans="1:11" ht="16.5">
      <c r="A5" s="5" t="s">
        <v>11</v>
      </c>
      <c r="B5" s="6" t="s">
        <v>12</v>
      </c>
      <c r="C5" s="7" t="s">
        <v>13</v>
      </c>
      <c r="D5" s="6" t="s">
        <v>14</v>
      </c>
      <c r="E5" s="6" t="s">
        <v>15</v>
      </c>
      <c r="F5" s="8">
        <v>4</v>
      </c>
      <c r="G5" s="9">
        <v>30666.89</v>
      </c>
      <c r="H5" s="10">
        <f>G5*F5</f>
        <v>122667.56</v>
      </c>
      <c r="K5" s="10">
        <v>122667.56</v>
      </c>
    </row>
    <row r="6" spans="1:11" ht="16.5">
      <c r="A6" s="5" t="s">
        <v>16</v>
      </c>
      <c r="B6" s="6" t="s">
        <v>17</v>
      </c>
      <c r="C6" s="7" t="s">
        <v>18</v>
      </c>
      <c r="D6" s="6" t="s">
        <v>14</v>
      </c>
      <c r="E6" s="6" t="s">
        <v>15</v>
      </c>
      <c r="F6" s="8">
        <v>4</v>
      </c>
      <c r="G6" s="9">
        <v>8821.83</v>
      </c>
      <c r="H6" s="10">
        <f t="shared" ref="H6:H17" si="0">G6*F6</f>
        <v>35287.32</v>
      </c>
      <c r="K6" s="10">
        <v>35287.32</v>
      </c>
    </row>
    <row r="7" spans="1:11" ht="57.75">
      <c r="A7" s="5" t="s">
        <v>19</v>
      </c>
      <c r="B7" s="6" t="s">
        <v>20</v>
      </c>
      <c r="C7" s="7" t="s">
        <v>21</v>
      </c>
      <c r="D7" s="6" t="s">
        <v>22</v>
      </c>
      <c r="E7" s="6" t="s">
        <v>23</v>
      </c>
      <c r="F7" s="8">
        <v>50</v>
      </c>
      <c r="G7" s="9">
        <v>812.45</v>
      </c>
      <c r="H7" s="10">
        <f t="shared" si="0"/>
        <v>40622.5</v>
      </c>
      <c r="K7" s="10">
        <v>40622.5</v>
      </c>
    </row>
    <row r="8" spans="1:11" ht="33">
      <c r="A8" s="5" t="s">
        <v>24</v>
      </c>
      <c r="B8" s="6" t="s">
        <v>25</v>
      </c>
      <c r="C8" s="7" t="s">
        <v>26</v>
      </c>
      <c r="D8" s="6" t="s">
        <v>27</v>
      </c>
      <c r="E8" s="6" t="s">
        <v>28</v>
      </c>
      <c r="F8" s="8">
        <v>1</v>
      </c>
      <c r="G8" s="9">
        <v>4800.49</v>
      </c>
      <c r="H8" s="10">
        <f t="shared" si="0"/>
        <v>4800.49</v>
      </c>
      <c r="K8" s="10">
        <v>4800.49</v>
      </c>
    </row>
    <row r="9" spans="1:11" ht="16.5">
      <c r="A9" s="5" t="s">
        <v>29</v>
      </c>
      <c r="B9" s="6" t="s">
        <v>30</v>
      </c>
      <c r="C9" s="7" t="s">
        <v>31</v>
      </c>
      <c r="D9" s="6" t="s">
        <v>22</v>
      </c>
      <c r="E9" s="6" t="s">
        <v>32</v>
      </c>
      <c r="F9" s="8">
        <v>1</v>
      </c>
      <c r="G9" s="9">
        <v>2234.58</v>
      </c>
      <c r="H9" s="10">
        <f t="shared" si="0"/>
        <v>2234.58</v>
      </c>
      <c r="K9" s="10">
        <v>2234.58</v>
      </c>
    </row>
    <row r="10" spans="1:11" ht="16.5">
      <c r="A10" s="5" t="s">
        <v>33</v>
      </c>
      <c r="B10" s="6" t="s">
        <v>34</v>
      </c>
      <c r="C10" s="7" t="s">
        <v>35</v>
      </c>
      <c r="D10" s="6" t="s">
        <v>27</v>
      </c>
      <c r="E10" s="6" t="s">
        <v>28</v>
      </c>
      <c r="F10" s="8">
        <v>20</v>
      </c>
      <c r="G10" s="9">
        <v>92.7</v>
      </c>
      <c r="H10" s="10">
        <f t="shared" si="0"/>
        <v>1854</v>
      </c>
      <c r="K10" s="10">
        <v>1854</v>
      </c>
    </row>
    <row r="11" spans="1:11" ht="16.5">
      <c r="A11" s="5" t="s">
        <v>36</v>
      </c>
      <c r="B11" s="6" t="s">
        <v>37</v>
      </c>
      <c r="C11" s="7" t="s">
        <v>38</v>
      </c>
      <c r="D11" s="6" t="s">
        <v>14</v>
      </c>
      <c r="E11" s="6" t="s">
        <v>39</v>
      </c>
      <c r="F11" s="8">
        <v>3.08</v>
      </c>
      <c r="G11" s="9">
        <v>479.95</v>
      </c>
      <c r="H11" s="10">
        <f t="shared" si="0"/>
        <v>1478.2460000000001</v>
      </c>
      <c r="K11" s="10">
        <v>1478.25</v>
      </c>
    </row>
    <row r="12" spans="1:11">
      <c r="A12" s="5" t="s">
        <v>40</v>
      </c>
      <c r="B12" s="6" t="s">
        <v>41</v>
      </c>
      <c r="C12" s="7" t="s">
        <v>42</v>
      </c>
      <c r="D12" s="6" t="s">
        <v>14</v>
      </c>
      <c r="E12" s="6" t="s">
        <v>15</v>
      </c>
      <c r="F12" s="8">
        <v>1</v>
      </c>
      <c r="G12" s="9">
        <v>6925.6</v>
      </c>
      <c r="H12" s="10">
        <f t="shared" si="0"/>
        <v>6925.6</v>
      </c>
      <c r="K12" s="10">
        <v>6925.6</v>
      </c>
    </row>
    <row r="13" spans="1:11">
      <c r="A13" s="5" t="s">
        <v>43</v>
      </c>
      <c r="B13" s="6" t="s">
        <v>44</v>
      </c>
      <c r="C13" s="7" t="s">
        <v>45</v>
      </c>
      <c r="D13" s="6" t="s">
        <v>14</v>
      </c>
      <c r="E13" s="6" t="s">
        <v>15</v>
      </c>
      <c r="F13" s="8">
        <v>1</v>
      </c>
      <c r="G13" s="9">
        <v>5047.74</v>
      </c>
      <c r="H13" s="10">
        <f t="shared" si="0"/>
        <v>5047.74</v>
      </c>
      <c r="K13" s="10">
        <v>5047.74</v>
      </c>
    </row>
    <row r="14" spans="1:11">
      <c r="A14" s="5" t="s">
        <v>46</v>
      </c>
      <c r="B14" s="6" t="s">
        <v>47</v>
      </c>
      <c r="C14" s="7" t="s">
        <v>48</v>
      </c>
      <c r="D14" s="6" t="s">
        <v>14</v>
      </c>
      <c r="E14" s="6" t="s">
        <v>15</v>
      </c>
      <c r="F14" s="8">
        <v>1</v>
      </c>
      <c r="G14" s="9">
        <v>3957.24</v>
      </c>
      <c r="H14" s="10">
        <f t="shared" si="0"/>
        <v>3957.24</v>
      </c>
      <c r="K14" s="10">
        <v>3957.24</v>
      </c>
    </row>
    <row r="15" spans="1:11" ht="24.75">
      <c r="A15" s="5" t="s">
        <v>49</v>
      </c>
      <c r="B15" s="6" t="s">
        <v>50</v>
      </c>
      <c r="C15" s="7" t="s">
        <v>51</v>
      </c>
      <c r="D15" s="6" t="s">
        <v>22</v>
      </c>
      <c r="E15" s="6" t="s">
        <v>52</v>
      </c>
      <c r="F15" s="8">
        <v>112.5</v>
      </c>
      <c r="G15" s="9">
        <v>0.25</v>
      </c>
      <c r="H15" s="10">
        <f t="shared" si="0"/>
        <v>28.125</v>
      </c>
      <c r="K15" s="10">
        <v>28.13</v>
      </c>
    </row>
    <row r="16" spans="1:11" ht="33">
      <c r="A16" s="5" t="s">
        <v>53</v>
      </c>
      <c r="B16" s="6" t="s">
        <v>54</v>
      </c>
      <c r="C16" s="7" t="s">
        <v>55</v>
      </c>
      <c r="D16" s="6" t="s">
        <v>22</v>
      </c>
      <c r="E16" s="6" t="s">
        <v>23</v>
      </c>
      <c r="F16" s="8">
        <v>220</v>
      </c>
      <c r="G16" s="9">
        <v>56.6</v>
      </c>
      <c r="H16" s="10">
        <f>G16*F16</f>
        <v>12452</v>
      </c>
      <c r="K16" s="10">
        <v>12452</v>
      </c>
    </row>
    <row r="17" spans="1:11">
      <c r="A17" s="5" t="s">
        <v>56</v>
      </c>
      <c r="B17" s="6" t="s">
        <v>57</v>
      </c>
      <c r="C17" s="7" t="s">
        <v>58</v>
      </c>
      <c r="D17" s="6" t="s">
        <v>14</v>
      </c>
      <c r="E17" s="6" t="s">
        <v>15</v>
      </c>
      <c r="F17" s="8">
        <v>4</v>
      </c>
      <c r="G17" s="9">
        <v>6254.48</v>
      </c>
      <c r="H17" s="10">
        <f t="shared" si="0"/>
        <v>25017.919999999998</v>
      </c>
      <c r="K17" s="10">
        <v>25017.919999999998</v>
      </c>
    </row>
    <row r="18" spans="1:11" ht="20.100000000000001" customHeight="1">
      <c r="A18" s="3" t="s">
        <v>59</v>
      </c>
      <c r="B18" s="89" t="s">
        <v>60</v>
      </c>
      <c r="C18" s="89"/>
      <c r="D18" s="89"/>
      <c r="E18" s="89"/>
      <c r="F18" s="89"/>
      <c r="G18" s="89"/>
      <c r="H18" s="4">
        <f>SUM(H19:H34)</f>
        <v>532726.48480000009</v>
      </c>
      <c r="K18" s="4">
        <v>532726.48</v>
      </c>
    </row>
    <row r="19" spans="1:11" ht="16.5">
      <c r="A19" s="5" t="s">
        <v>61</v>
      </c>
      <c r="B19" s="6" t="s">
        <v>62</v>
      </c>
      <c r="C19" s="7" t="s">
        <v>63</v>
      </c>
      <c r="D19" s="6" t="s">
        <v>22</v>
      </c>
      <c r="E19" s="6" t="s">
        <v>23</v>
      </c>
      <c r="F19" s="8">
        <v>149.53</v>
      </c>
      <c r="G19" s="9">
        <v>12.23</v>
      </c>
      <c r="H19" s="10">
        <f>G19*F19</f>
        <v>1828.7519</v>
      </c>
      <c r="K19" s="10">
        <v>1828.75</v>
      </c>
    </row>
    <row r="20" spans="1:11" ht="16.5">
      <c r="A20" s="5" t="s">
        <v>64</v>
      </c>
      <c r="B20" s="6" t="s">
        <v>65</v>
      </c>
      <c r="C20" s="7" t="s">
        <v>66</v>
      </c>
      <c r="D20" s="6" t="s">
        <v>27</v>
      </c>
      <c r="E20" s="6" t="s">
        <v>15</v>
      </c>
      <c r="F20" s="8">
        <v>3</v>
      </c>
      <c r="G20" s="9">
        <v>5292.32</v>
      </c>
      <c r="H20" s="10">
        <f t="shared" ref="H20:H34" si="1">G20*F20</f>
        <v>15876.96</v>
      </c>
      <c r="K20" s="10">
        <v>15876.96</v>
      </c>
    </row>
    <row r="21" spans="1:11">
      <c r="A21" s="5" t="s">
        <v>67</v>
      </c>
      <c r="B21" s="6" t="s">
        <v>68</v>
      </c>
      <c r="C21" s="7" t="s">
        <v>69</v>
      </c>
      <c r="D21" s="6" t="s">
        <v>14</v>
      </c>
      <c r="E21" s="6" t="s">
        <v>15</v>
      </c>
      <c r="F21" s="8">
        <v>3</v>
      </c>
      <c r="G21" s="9">
        <v>3893.29</v>
      </c>
      <c r="H21" s="10">
        <f t="shared" si="1"/>
        <v>11679.869999999999</v>
      </c>
      <c r="K21" s="10">
        <v>11679.87</v>
      </c>
    </row>
    <row r="22" spans="1:11" ht="24.75">
      <c r="A22" s="5" t="s">
        <v>70</v>
      </c>
      <c r="B22" s="6" t="s">
        <v>71</v>
      </c>
      <c r="C22" s="7" t="s">
        <v>72</v>
      </c>
      <c r="D22" s="6" t="s">
        <v>14</v>
      </c>
      <c r="E22" s="6" t="s">
        <v>73</v>
      </c>
      <c r="F22" s="8">
        <v>528</v>
      </c>
      <c r="G22" s="9">
        <v>109</v>
      </c>
      <c r="H22" s="10">
        <f t="shared" si="1"/>
        <v>57552</v>
      </c>
      <c r="K22" s="10">
        <v>57552</v>
      </c>
    </row>
    <row r="23" spans="1:11" ht="24.75">
      <c r="A23" s="5" t="s">
        <v>74</v>
      </c>
      <c r="B23" s="6" t="s">
        <v>75</v>
      </c>
      <c r="C23" s="7" t="s">
        <v>76</v>
      </c>
      <c r="D23" s="6" t="s">
        <v>14</v>
      </c>
      <c r="E23" s="6" t="s">
        <v>77</v>
      </c>
      <c r="F23" s="8">
        <v>1170</v>
      </c>
      <c r="G23" s="9">
        <v>9.89</v>
      </c>
      <c r="H23" s="10">
        <f t="shared" si="1"/>
        <v>11571.300000000001</v>
      </c>
      <c r="K23" s="10">
        <v>11571.3</v>
      </c>
    </row>
    <row r="24" spans="1:11" ht="24.75">
      <c r="A24" s="5" t="s">
        <v>78</v>
      </c>
      <c r="B24" s="6" t="s">
        <v>79</v>
      </c>
      <c r="C24" s="7" t="s">
        <v>80</v>
      </c>
      <c r="D24" s="6" t="s">
        <v>14</v>
      </c>
      <c r="E24" s="6" t="s">
        <v>77</v>
      </c>
      <c r="F24" s="8">
        <v>1170</v>
      </c>
      <c r="G24" s="9">
        <v>3.31</v>
      </c>
      <c r="H24" s="10">
        <f t="shared" si="1"/>
        <v>3872.7000000000003</v>
      </c>
      <c r="K24" s="10">
        <v>3872.7</v>
      </c>
    </row>
    <row r="25" spans="1:11" ht="24.75">
      <c r="A25" s="5" t="s">
        <v>81</v>
      </c>
      <c r="B25" s="6" t="s">
        <v>82</v>
      </c>
      <c r="C25" s="7" t="s">
        <v>83</v>
      </c>
      <c r="D25" s="6" t="s">
        <v>27</v>
      </c>
      <c r="E25" s="6" t="s">
        <v>28</v>
      </c>
      <c r="F25" s="8">
        <v>188</v>
      </c>
      <c r="G25" s="9">
        <v>580</v>
      </c>
      <c r="H25" s="10">
        <f t="shared" si="1"/>
        <v>109040</v>
      </c>
      <c r="K25" s="10">
        <v>109040</v>
      </c>
    </row>
    <row r="26" spans="1:11" ht="16.5">
      <c r="A26" s="5" t="s">
        <v>84</v>
      </c>
      <c r="B26" s="6" t="s">
        <v>85</v>
      </c>
      <c r="C26" s="7" t="s">
        <v>86</v>
      </c>
      <c r="D26" s="6" t="s">
        <v>27</v>
      </c>
      <c r="E26" s="6" t="s">
        <v>73</v>
      </c>
      <c r="F26" s="8">
        <v>704</v>
      </c>
      <c r="G26" s="9">
        <v>20.190000000000001</v>
      </c>
      <c r="H26" s="10">
        <f t="shared" si="1"/>
        <v>14213.76</v>
      </c>
      <c r="K26" s="10">
        <v>14213.76</v>
      </c>
    </row>
    <row r="27" spans="1:11" ht="24.75">
      <c r="A27" s="5" t="s">
        <v>87</v>
      </c>
      <c r="B27" s="6" t="s">
        <v>88</v>
      </c>
      <c r="C27" s="7" t="s">
        <v>89</v>
      </c>
      <c r="D27" s="6" t="s">
        <v>27</v>
      </c>
      <c r="E27" s="6" t="s">
        <v>90</v>
      </c>
      <c r="F27" s="8">
        <v>1000</v>
      </c>
      <c r="G27" s="9">
        <v>60.3</v>
      </c>
      <c r="H27" s="10">
        <f t="shared" si="1"/>
        <v>60300</v>
      </c>
      <c r="K27" s="10">
        <v>60300</v>
      </c>
    </row>
    <row r="28" spans="1:11" ht="16.5">
      <c r="A28" s="5" t="s">
        <v>91</v>
      </c>
      <c r="B28" s="6" t="s">
        <v>92</v>
      </c>
      <c r="C28" s="7" t="s">
        <v>93</v>
      </c>
      <c r="D28" s="6" t="s">
        <v>22</v>
      </c>
      <c r="E28" s="6" t="s">
        <v>94</v>
      </c>
      <c r="F28" s="8">
        <v>32.74</v>
      </c>
      <c r="G28" s="9">
        <v>137.34</v>
      </c>
      <c r="H28" s="10">
        <f t="shared" si="1"/>
        <v>4496.5116000000007</v>
      </c>
      <c r="K28" s="10">
        <v>4496.51</v>
      </c>
    </row>
    <row r="29" spans="1:11">
      <c r="A29" s="5" t="s">
        <v>95</v>
      </c>
      <c r="B29" s="6" t="s">
        <v>96</v>
      </c>
      <c r="C29" s="7" t="s">
        <v>97</v>
      </c>
      <c r="D29" s="6" t="s">
        <v>22</v>
      </c>
      <c r="E29" s="6" t="s">
        <v>32</v>
      </c>
      <c r="F29" s="8">
        <v>12</v>
      </c>
      <c r="G29" s="9">
        <v>8.6</v>
      </c>
      <c r="H29" s="10">
        <f t="shared" si="1"/>
        <v>103.19999999999999</v>
      </c>
      <c r="K29" s="10">
        <v>103.2</v>
      </c>
    </row>
    <row r="30" spans="1:11" ht="24.75">
      <c r="A30" s="5" t="s">
        <v>98</v>
      </c>
      <c r="B30" s="6" t="s">
        <v>99</v>
      </c>
      <c r="C30" s="7" t="s">
        <v>100</v>
      </c>
      <c r="D30" s="6" t="s">
        <v>22</v>
      </c>
      <c r="E30" s="6" t="s">
        <v>23</v>
      </c>
      <c r="F30" s="8">
        <v>4.5</v>
      </c>
      <c r="G30" s="9">
        <v>2.2400000000000002</v>
      </c>
      <c r="H30" s="10">
        <f t="shared" si="1"/>
        <v>10.080000000000002</v>
      </c>
      <c r="K30" s="10">
        <v>10.08</v>
      </c>
    </row>
    <row r="31" spans="1:11" ht="16.5">
      <c r="A31" s="5" t="s">
        <v>101</v>
      </c>
      <c r="B31" s="6" t="s">
        <v>102</v>
      </c>
      <c r="C31" s="7" t="s">
        <v>103</v>
      </c>
      <c r="D31" s="6" t="s">
        <v>22</v>
      </c>
      <c r="E31" s="6" t="s">
        <v>94</v>
      </c>
      <c r="F31" s="8">
        <v>670.77</v>
      </c>
      <c r="G31" s="9">
        <v>359.69</v>
      </c>
      <c r="H31" s="10">
        <f t="shared" si="1"/>
        <v>241269.26129999998</v>
      </c>
      <c r="K31" s="10">
        <v>241269.26</v>
      </c>
    </row>
    <row r="32" spans="1:11" ht="57.75">
      <c r="A32" s="5" t="s">
        <v>104</v>
      </c>
      <c r="B32" s="6" t="s">
        <v>105</v>
      </c>
      <c r="C32" s="7" t="s">
        <v>106</v>
      </c>
      <c r="D32" s="6" t="s">
        <v>22</v>
      </c>
      <c r="E32" s="6" t="s">
        <v>107</v>
      </c>
      <c r="F32" s="8">
        <v>48</v>
      </c>
      <c r="G32" s="9">
        <v>9</v>
      </c>
      <c r="H32" s="10">
        <f t="shared" si="1"/>
        <v>432</v>
      </c>
      <c r="K32" s="10">
        <v>432</v>
      </c>
    </row>
    <row r="33" spans="1:11" ht="16.5">
      <c r="A33" s="5" t="s">
        <v>108</v>
      </c>
      <c r="B33" s="6" t="s">
        <v>109</v>
      </c>
      <c r="C33" s="7" t="s">
        <v>110</v>
      </c>
      <c r="D33" s="6" t="s">
        <v>22</v>
      </c>
      <c r="E33" s="6" t="s">
        <v>23</v>
      </c>
      <c r="F33" s="8">
        <v>48</v>
      </c>
      <c r="G33" s="9">
        <v>9.85</v>
      </c>
      <c r="H33" s="10">
        <f t="shared" si="1"/>
        <v>472.79999999999995</v>
      </c>
      <c r="K33" s="10">
        <v>472.8</v>
      </c>
    </row>
    <row r="34" spans="1:11" ht="16.5">
      <c r="A34" s="5" t="s">
        <v>111</v>
      </c>
      <c r="B34" s="6" t="s">
        <v>112</v>
      </c>
      <c r="C34" s="7" t="s">
        <v>113</v>
      </c>
      <c r="D34" s="6" t="s">
        <v>22</v>
      </c>
      <c r="E34" s="6" t="s">
        <v>23</v>
      </c>
      <c r="F34" s="8">
        <v>9</v>
      </c>
      <c r="G34" s="9">
        <v>0.81</v>
      </c>
      <c r="H34" s="10">
        <f>G34*F34</f>
        <v>7.2900000000000009</v>
      </c>
      <c r="K34" s="10">
        <v>7.29</v>
      </c>
    </row>
    <row r="35" spans="1:11" ht="20.100000000000001" customHeight="1">
      <c r="A35" s="3" t="s">
        <v>114</v>
      </c>
      <c r="B35" s="89" t="s">
        <v>115</v>
      </c>
      <c r="C35" s="89"/>
      <c r="D35" s="89"/>
      <c r="E35" s="89"/>
      <c r="F35" s="89"/>
      <c r="G35" s="89"/>
      <c r="H35" s="4">
        <f>SUM(H36:H38)</f>
        <v>301965.92700000003</v>
      </c>
      <c r="K35" s="4">
        <v>301965.93</v>
      </c>
    </row>
    <row r="36" spans="1:11" ht="24.75">
      <c r="A36" s="5" t="s">
        <v>116</v>
      </c>
      <c r="B36" s="6" t="s">
        <v>117</v>
      </c>
      <c r="C36" s="7" t="s">
        <v>118</v>
      </c>
      <c r="D36" s="6" t="s">
        <v>14</v>
      </c>
      <c r="E36" s="6" t="s">
        <v>39</v>
      </c>
      <c r="F36" s="8">
        <v>1463.25</v>
      </c>
      <c r="G36" s="9">
        <v>147.53</v>
      </c>
      <c r="H36" s="10">
        <f>G36*F36</f>
        <v>215873.27249999999</v>
      </c>
      <c r="K36" s="10">
        <v>215873.27</v>
      </c>
    </row>
    <row r="37" spans="1:11" ht="66">
      <c r="A37" s="5" t="s">
        <v>119</v>
      </c>
      <c r="B37" s="6" t="s">
        <v>120</v>
      </c>
      <c r="C37" s="7" t="s">
        <v>121</v>
      </c>
      <c r="D37" s="6" t="s">
        <v>22</v>
      </c>
      <c r="E37" s="6" t="s">
        <v>94</v>
      </c>
      <c r="F37" s="8">
        <v>2.54</v>
      </c>
      <c r="G37" s="9">
        <v>3311.75</v>
      </c>
      <c r="H37" s="10">
        <f t="shared" ref="H37:H59" si="2">G37*F37</f>
        <v>8411.8449999999993</v>
      </c>
      <c r="K37" s="10">
        <v>8411.85</v>
      </c>
    </row>
    <row r="38" spans="1:11" ht="49.5">
      <c r="A38" s="5" t="s">
        <v>122</v>
      </c>
      <c r="B38" s="6" t="s">
        <v>123</v>
      </c>
      <c r="C38" s="7" t="s">
        <v>124</v>
      </c>
      <c r="D38" s="6" t="s">
        <v>27</v>
      </c>
      <c r="E38" s="6" t="s">
        <v>125</v>
      </c>
      <c r="F38" s="8">
        <v>359.95</v>
      </c>
      <c r="G38" s="9">
        <v>215.81</v>
      </c>
      <c r="H38" s="10">
        <f t="shared" si="2"/>
        <v>77680.809500000003</v>
      </c>
      <c r="K38" s="10">
        <v>77680.81</v>
      </c>
    </row>
    <row r="39" spans="1:11" ht="20.100000000000001" customHeight="1">
      <c r="A39" s="3" t="s">
        <v>126</v>
      </c>
      <c r="B39" s="89" t="s">
        <v>127</v>
      </c>
      <c r="C39" s="89"/>
      <c r="D39" s="89"/>
      <c r="E39" s="89"/>
      <c r="F39" s="89"/>
      <c r="G39" s="89"/>
      <c r="H39" s="4">
        <f>SUM(H40:H43)</f>
        <v>98886</v>
      </c>
      <c r="K39" s="4">
        <v>98886</v>
      </c>
    </row>
    <row r="40" spans="1:11" ht="33">
      <c r="A40" s="5" t="s">
        <v>128</v>
      </c>
      <c r="B40" s="6" t="s">
        <v>129</v>
      </c>
      <c r="C40" s="7" t="s">
        <v>130</v>
      </c>
      <c r="D40" s="6" t="s">
        <v>22</v>
      </c>
      <c r="E40" s="6" t="s">
        <v>32</v>
      </c>
      <c r="F40" s="8">
        <v>6</v>
      </c>
      <c r="G40" s="9">
        <v>2120.5100000000002</v>
      </c>
      <c r="H40" s="10">
        <f t="shared" si="2"/>
        <v>12723.060000000001</v>
      </c>
      <c r="K40" s="10">
        <v>12723.06</v>
      </c>
    </row>
    <row r="41" spans="1:11" ht="24.75">
      <c r="A41" s="5" t="s">
        <v>131</v>
      </c>
      <c r="B41" s="6" t="s">
        <v>132</v>
      </c>
      <c r="C41" s="7" t="s">
        <v>133</v>
      </c>
      <c r="D41" s="6" t="s">
        <v>22</v>
      </c>
      <c r="E41" s="6" t="s">
        <v>134</v>
      </c>
      <c r="F41" s="8">
        <v>50</v>
      </c>
      <c r="G41" s="9">
        <v>576.15</v>
      </c>
      <c r="H41" s="10">
        <f t="shared" si="2"/>
        <v>28807.5</v>
      </c>
      <c r="K41" s="10">
        <v>28807.5</v>
      </c>
    </row>
    <row r="42" spans="1:11" ht="24.75">
      <c r="A42" s="5" t="s">
        <v>135</v>
      </c>
      <c r="B42" s="6" t="s">
        <v>136</v>
      </c>
      <c r="C42" s="7" t="s">
        <v>137</v>
      </c>
      <c r="D42" s="6" t="s">
        <v>14</v>
      </c>
      <c r="E42" s="6" t="s">
        <v>125</v>
      </c>
      <c r="F42" s="8">
        <v>42</v>
      </c>
      <c r="G42" s="9">
        <v>1254.8</v>
      </c>
      <c r="H42" s="10">
        <f t="shared" si="2"/>
        <v>52701.599999999999</v>
      </c>
      <c r="K42" s="10">
        <v>52701.599999999999</v>
      </c>
    </row>
    <row r="43" spans="1:11" ht="33">
      <c r="A43" s="5" t="s">
        <v>138</v>
      </c>
      <c r="B43" s="6" t="s">
        <v>139</v>
      </c>
      <c r="C43" s="7" t="s">
        <v>140</v>
      </c>
      <c r="D43" s="6" t="s">
        <v>27</v>
      </c>
      <c r="E43" s="6" t="s">
        <v>28</v>
      </c>
      <c r="F43" s="8">
        <v>3</v>
      </c>
      <c r="G43" s="9">
        <v>1551.28</v>
      </c>
      <c r="H43" s="10">
        <f t="shared" si="2"/>
        <v>4653.84</v>
      </c>
      <c r="K43" s="10">
        <v>4653.84</v>
      </c>
    </row>
    <row r="44" spans="1:11" ht="20.100000000000001" customHeight="1">
      <c r="A44" s="3" t="s">
        <v>141</v>
      </c>
      <c r="B44" s="89" t="s">
        <v>142</v>
      </c>
      <c r="C44" s="89"/>
      <c r="D44" s="89"/>
      <c r="E44" s="89"/>
      <c r="F44" s="89"/>
      <c r="G44" s="89"/>
      <c r="H44" s="4">
        <v>420541.53</v>
      </c>
      <c r="K44" s="4">
        <v>420541.53</v>
      </c>
    </row>
    <row r="45" spans="1:11" ht="33">
      <c r="A45" s="5" t="s">
        <v>143</v>
      </c>
      <c r="B45" s="6" t="s">
        <v>144</v>
      </c>
      <c r="C45" s="7" t="s">
        <v>145</v>
      </c>
      <c r="D45" s="6" t="s">
        <v>22</v>
      </c>
      <c r="E45" s="6" t="s">
        <v>23</v>
      </c>
      <c r="F45" s="8">
        <v>135.61000000000001</v>
      </c>
      <c r="G45" s="9">
        <v>3101.11</v>
      </c>
      <c r="H45" s="10">
        <f t="shared" si="2"/>
        <v>420541.52710000006</v>
      </c>
      <c r="K45" s="10">
        <v>420541.53</v>
      </c>
    </row>
    <row r="46" spans="1:11" ht="20.100000000000001" customHeight="1">
      <c r="A46" s="3" t="s">
        <v>146</v>
      </c>
      <c r="B46" s="89" t="s">
        <v>147</v>
      </c>
      <c r="C46" s="89"/>
      <c r="D46" s="89"/>
      <c r="E46" s="89"/>
      <c r="F46" s="89"/>
      <c r="G46" s="89"/>
      <c r="H46" s="4">
        <f>SUM(H47:H52)</f>
        <v>324608.9019</v>
      </c>
      <c r="K46" s="4">
        <v>324608.90000000002</v>
      </c>
    </row>
    <row r="47" spans="1:11" ht="33">
      <c r="A47" s="5" t="s">
        <v>148</v>
      </c>
      <c r="B47" s="6" t="s">
        <v>149</v>
      </c>
      <c r="C47" s="7" t="s">
        <v>150</v>
      </c>
      <c r="D47" s="6" t="s">
        <v>22</v>
      </c>
      <c r="E47" s="6" t="s">
        <v>23</v>
      </c>
      <c r="F47" s="8">
        <v>901.96</v>
      </c>
      <c r="G47" s="9">
        <v>300</v>
      </c>
      <c r="H47" s="10">
        <f t="shared" si="2"/>
        <v>270588</v>
      </c>
      <c r="K47" s="10">
        <v>270588</v>
      </c>
    </row>
    <row r="48" spans="1:11">
      <c r="A48" s="5" t="s">
        <v>151</v>
      </c>
      <c r="B48" s="6" t="s">
        <v>152</v>
      </c>
      <c r="C48" s="7" t="s">
        <v>153</v>
      </c>
      <c r="D48" s="6" t="s">
        <v>14</v>
      </c>
      <c r="E48" s="6" t="s">
        <v>15</v>
      </c>
      <c r="F48" s="8">
        <v>2</v>
      </c>
      <c r="G48" s="9">
        <v>5870.32</v>
      </c>
      <c r="H48" s="10">
        <f t="shared" si="2"/>
        <v>11740.64</v>
      </c>
      <c r="K48" s="10">
        <v>11740.64</v>
      </c>
    </row>
    <row r="49" spans="1:11">
      <c r="A49" s="5" t="s">
        <v>154</v>
      </c>
      <c r="B49" s="6" t="s">
        <v>47</v>
      </c>
      <c r="C49" s="7" t="s">
        <v>48</v>
      </c>
      <c r="D49" s="6" t="s">
        <v>14</v>
      </c>
      <c r="E49" s="6" t="s">
        <v>15</v>
      </c>
      <c r="F49" s="8">
        <v>2</v>
      </c>
      <c r="G49" s="9">
        <v>3957.24</v>
      </c>
      <c r="H49" s="10">
        <f t="shared" si="2"/>
        <v>7914.48</v>
      </c>
      <c r="K49" s="10">
        <v>7914.48</v>
      </c>
    </row>
    <row r="50" spans="1:11">
      <c r="A50" s="5" t="s">
        <v>155</v>
      </c>
      <c r="B50" s="6" t="s">
        <v>156</v>
      </c>
      <c r="C50" s="7" t="s">
        <v>157</v>
      </c>
      <c r="D50" s="6" t="s">
        <v>22</v>
      </c>
      <c r="E50" s="6" t="s">
        <v>94</v>
      </c>
      <c r="F50" s="8">
        <v>36.18</v>
      </c>
      <c r="G50" s="9">
        <v>415.94</v>
      </c>
      <c r="H50" s="10">
        <f t="shared" si="2"/>
        <v>15048.709199999999</v>
      </c>
      <c r="K50" s="10">
        <v>15048.71</v>
      </c>
    </row>
    <row r="51" spans="1:11" ht="16.5">
      <c r="A51" s="5" t="s">
        <v>158</v>
      </c>
      <c r="B51" s="6" t="s">
        <v>159</v>
      </c>
      <c r="C51" s="7" t="s">
        <v>160</v>
      </c>
      <c r="D51" s="6" t="s">
        <v>14</v>
      </c>
      <c r="E51" s="6" t="s">
        <v>39</v>
      </c>
      <c r="F51" s="8">
        <v>832.16</v>
      </c>
      <c r="G51" s="9">
        <v>22.75</v>
      </c>
      <c r="H51" s="10">
        <f t="shared" si="2"/>
        <v>18931.64</v>
      </c>
      <c r="K51" s="10">
        <v>18931.64</v>
      </c>
    </row>
    <row r="52" spans="1:11" ht="16.5">
      <c r="A52" s="5" t="s">
        <v>161</v>
      </c>
      <c r="B52" s="6" t="s">
        <v>162</v>
      </c>
      <c r="C52" s="7" t="s">
        <v>163</v>
      </c>
      <c r="D52" s="6" t="s">
        <v>22</v>
      </c>
      <c r="E52" s="6" t="s">
        <v>23</v>
      </c>
      <c r="F52" s="8">
        <v>1041.71</v>
      </c>
      <c r="G52" s="9">
        <v>0.37</v>
      </c>
      <c r="H52" s="10">
        <f t="shared" si="2"/>
        <v>385.43270000000001</v>
      </c>
      <c r="K52" s="10">
        <v>385.43</v>
      </c>
    </row>
    <row r="53" spans="1:11" ht="20.100000000000001" customHeight="1">
      <c r="A53" s="3" t="s">
        <v>164</v>
      </c>
      <c r="B53" s="89" t="s">
        <v>165</v>
      </c>
      <c r="C53" s="89"/>
      <c r="D53" s="89"/>
      <c r="E53" s="89"/>
      <c r="F53" s="89"/>
      <c r="G53" s="89"/>
      <c r="H53" s="4">
        <f>SUM(H54:H59)</f>
        <v>144569.08000000002</v>
      </c>
      <c r="K53" s="4">
        <v>144569.07999999999</v>
      </c>
    </row>
    <row r="54" spans="1:11" ht="24.75">
      <c r="A54" s="5" t="s">
        <v>166</v>
      </c>
      <c r="B54" s="6" t="s">
        <v>167</v>
      </c>
      <c r="C54" s="7" t="s">
        <v>168</v>
      </c>
      <c r="D54" s="6" t="s">
        <v>14</v>
      </c>
      <c r="E54" s="6" t="s">
        <v>39</v>
      </c>
      <c r="F54" s="8">
        <v>7.2</v>
      </c>
      <c r="G54" s="9">
        <v>221.9</v>
      </c>
      <c r="H54" s="10">
        <f t="shared" si="2"/>
        <v>1597.68</v>
      </c>
      <c r="K54" s="10">
        <v>1597.68</v>
      </c>
    </row>
    <row r="55" spans="1:11" ht="16.5">
      <c r="A55" s="5" t="s">
        <v>169</v>
      </c>
      <c r="B55" s="6" t="s">
        <v>170</v>
      </c>
      <c r="C55" s="7" t="s">
        <v>171</v>
      </c>
      <c r="D55" s="6" t="s">
        <v>14</v>
      </c>
      <c r="E55" s="6" t="s">
        <v>90</v>
      </c>
      <c r="F55" s="8">
        <v>15</v>
      </c>
      <c r="G55" s="9">
        <v>206.88</v>
      </c>
      <c r="H55" s="10">
        <f t="shared" si="2"/>
        <v>3103.2</v>
      </c>
      <c r="K55" s="10">
        <v>3103.2</v>
      </c>
    </row>
    <row r="56" spans="1:11" ht="24.75">
      <c r="A56" s="5" t="s">
        <v>172</v>
      </c>
      <c r="B56" s="6" t="s">
        <v>88</v>
      </c>
      <c r="C56" s="7" t="s">
        <v>89</v>
      </c>
      <c r="D56" s="6" t="s">
        <v>27</v>
      </c>
      <c r="E56" s="6" t="s">
        <v>90</v>
      </c>
      <c r="F56" s="8">
        <v>15</v>
      </c>
      <c r="G56" s="9">
        <v>60.3</v>
      </c>
      <c r="H56" s="10">
        <f t="shared" si="2"/>
        <v>904.5</v>
      </c>
      <c r="K56" s="10">
        <v>904.5</v>
      </c>
    </row>
    <row r="57" spans="1:11" ht="24.75">
      <c r="A57" s="5" t="s">
        <v>173</v>
      </c>
      <c r="B57" s="6" t="s">
        <v>174</v>
      </c>
      <c r="C57" s="7" t="s">
        <v>175</v>
      </c>
      <c r="D57" s="6" t="s">
        <v>14</v>
      </c>
      <c r="E57" s="6" t="s">
        <v>90</v>
      </c>
      <c r="F57" s="8">
        <v>15</v>
      </c>
      <c r="G57" s="9">
        <v>761.16</v>
      </c>
      <c r="H57" s="10">
        <f t="shared" si="2"/>
        <v>11417.4</v>
      </c>
      <c r="K57" s="10">
        <v>11417.4</v>
      </c>
    </row>
    <row r="58" spans="1:11" ht="16.5">
      <c r="A58" s="5" t="s">
        <v>176</v>
      </c>
      <c r="B58" s="6" t="s">
        <v>177</v>
      </c>
      <c r="C58" s="7" t="s">
        <v>178</v>
      </c>
      <c r="D58" s="6" t="s">
        <v>22</v>
      </c>
      <c r="E58" s="6" t="s">
        <v>134</v>
      </c>
      <c r="F58" s="8">
        <v>105</v>
      </c>
      <c r="G58" s="9">
        <v>762.9</v>
      </c>
      <c r="H58" s="10">
        <f t="shared" si="2"/>
        <v>80104.5</v>
      </c>
      <c r="K58" s="10">
        <v>80104.5</v>
      </c>
    </row>
    <row r="59" spans="1:11" ht="16.5">
      <c r="A59" s="5" t="s">
        <v>179</v>
      </c>
      <c r="B59" s="6" t="s">
        <v>180</v>
      </c>
      <c r="C59" s="7" t="s">
        <v>181</v>
      </c>
      <c r="D59" s="6" t="s">
        <v>22</v>
      </c>
      <c r="E59" s="6" t="s">
        <v>182</v>
      </c>
      <c r="F59" s="8">
        <v>6580</v>
      </c>
      <c r="G59" s="9">
        <v>7.21</v>
      </c>
      <c r="H59" s="10">
        <f t="shared" si="2"/>
        <v>47441.8</v>
      </c>
      <c r="K59" s="10">
        <v>47441.8</v>
      </c>
    </row>
    <row r="60" spans="1:11" ht="20.100000000000001" customHeight="1">
      <c r="A60" s="3" t="s">
        <v>183</v>
      </c>
      <c r="B60" s="89" t="s">
        <v>184</v>
      </c>
      <c r="C60" s="89"/>
      <c r="D60" s="89"/>
      <c r="E60" s="89"/>
      <c r="F60" s="89"/>
      <c r="G60" s="89"/>
      <c r="H60" s="4">
        <v>17160</v>
      </c>
      <c r="K60" s="4">
        <v>17160</v>
      </c>
    </row>
    <row r="61" spans="1:11" ht="16.5">
      <c r="A61" s="5" t="s">
        <v>185</v>
      </c>
      <c r="B61" s="6" t="s">
        <v>186</v>
      </c>
      <c r="C61" s="7" t="s">
        <v>187</v>
      </c>
      <c r="D61" s="6" t="s">
        <v>188</v>
      </c>
      <c r="E61" s="6" t="s">
        <v>39</v>
      </c>
      <c r="F61" s="8">
        <v>2200</v>
      </c>
      <c r="G61" s="9">
        <v>7.8</v>
      </c>
      <c r="H61" s="10">
        <v>17160</v>
      </c>
      <c r="K61" s="10">
        <v>17160</v>
      </c>
    </row>
    <row r="62" spans="1:11" ht="15" customHeight="1">
      <c r="A62" s="1"/>
      <c r="B62" s="1"/>
      <c r="C62" s="1"/>
      <c r="D62" s="1"/>
      <c r="E62" s="1"/>
      <c r="F62" s="90" t="s">
        <v>189</v>
      </c>
      <c r="G62" s="90"/>
      <c r="H62" s="4">
        <v>378509.63</v>
      </c>
      <c r="K62" s="4">
        <v>378509.63</v>
      </c>
    </row>
    <row r="63" spans="1:11" ht="15" customHeight="1">
      <c r="A63" s="1"/>
      <c r="B63" s="1"/>
      <c r="C63" s="1"/>
      <c r="D63" s="1"/>
      <c r="E63" s="1"/>
      <c r="F63" s="90" t="s">
        <v>190</v>
      </c>
      <c r="G63" s="90"/>
      <c r="H63" s="4">
        <f>SUM(H60+H53+H46+H44+H39+H35+H18+H4)</f>
        <v>2102831.2447000002</v>
      </c>
      <c r="K63" s="4">
        <v>2102831.25</v>
      </c>
    </row>
    <row r="64" spans="1:11" ht="15" customHeight="1">
      <c r="A64" s="1"/>
      <c r="B64" s="1"/>
      <c r="C64" s="1"/>
      <c r="D64" s="1"/>
      <c r="E64" s="1"/>
      <c r="F64" s="90" t="s">
        <v>191</v>
      </c>
      <c r="G64" s="90"/>
      <c r="H64" s="4">
        <f>SUM(H62:H63)</f>
        <v>2481340.8747</v>
      </c>
      <c r="K64" s="4">
        <v>2481340.88</v>
      </c>
    </row>
  </sheetData>
  <mergeCells count="13">
    <mergeCell ref="F62:G62"/>
    <mergeCell ref="F63:G63"/>
    <mergeCell ref="F64:G64"/>
    <mergeCell ref="B39:G39"/>
    <mergeCell ref="B44:G44"/>
    <mergeCell ref="B46:G46"/>
    <mergeCell ref="B53:G53"/>
    <mergeCell ref="B60:G60"/>
    <mergeCell ref="A1:H1"/>
    <mergeCell ref="B2:G2"/>
    <mergeCell ref="B4:G4"/>
    <mergeCell ref="B18:G18"/>
    <mergeCell ref="B35:G35"/>
  </mergeCells>
  <pageMargins left="0.5" right="0.5" top="0.5" bottom="0.5" header="0" footer="0"/>
  <pageSetup paperSize="9" scale="85"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69"/>
  <sheetViews>
    <sheetView workbookViewId="0"/>
  </sheetViews>
  <sheetFormatPr defaultRowHeight="15"/>
  <cols>
    <col min="1" max="1" width="8.7109375" customWidth="1"/>
    <col min="2" max="2" width="10.28515625" customWidth="1"/>
    <col min="3" max="3" width="56.140625" bestFit="1"/>
    <col min="4" max="5" width="8.28515625" customWidth="1"/>
    <col min="6" max="11" width="10.28515625" customWidth="1"/>
    <col min="12" max="12" width="12.42578125" customWidth="1"/>
  </cols>
  <sheetData>
    <row r="1" spans="1:12" ht="108.95" customHeight="1">
      <c r="A1" s="91"/>
      <c r="B1" s="91"/>
      <c r="C1" s="91"/>
      <c r="D1" s="91"/>
      <c r="E1" s="91"/>
      <c r="F1" s="91"/>
      <c r="G1" s="91"/>
      <c r="H1" s="91"/>
      <c r="I1" s="91"/>
      <c r="J1" s="91"/>
      <c r="K1" s="91"/>
      <c r="L1" s="91"/>
    </row>
    <row r="2" spans="1:12" ht="12.95" customHeight="1">
      <c r="A2" s="92" t="s">
        <v>1</v>
      </c>
      <c r="B2" s="92" t="s">
        <v>2</v>
      </c>
      <c r="C2" s="92" t="s">
        <v>3</v>
      </c>
      <c r="D2" s="92" t="s">
        <v>4</v>
      </c>
      <c r="E2" s="92" t="s">
        <v>192</v>
      </c>
      <c r="F2" s="92" t="s">
        <v>193</v>
      </c>
      <c r="G2" s="92" t="s">
        <v>194</v>
      </c>
      <c r="H2" s="92"/>
      <c r="I2" s="92"/>
      <c r="J2" s="92"/>
      <c r="K2" s="92" t="s">
        <v>195</v>
      </c>
      <c r="L2" s="92" t="s">
        <v>196</v>
      </c>
    </row>
    <row r="3" spans="1:12" ht="12" customHeight="1">
      <c r="A3" s="92"/>
      <c r="B3" s="92"/>
      <c r="C3" s="92"/>
      <c r="D3" s="92"/>
      <c r="E3" s="92"/>
      <c r="F3" s="92"/>
      <c r="G3" s="12" t="s">
        <v>197</v>
      </c>
      <c r="H3" s="12" t="s">
        <v>198</v>
      </c>
      <c r="I3" s="12" t="s">
        <v>199</v>
      </c>
      <c r="J3" s="12" t="s">
        <v>200</v>
      </c>
      <c r="K3" s="92"/>
      <c r="L3" s="92"/>
    </row>
    <row r="4" spans="1:12" ht="15" customHeight="1">
      <c r="A4" s="3" t="s">
        <v>9</v>
      </c>
      <c r="B4" s="93" t="s">
        <v>10</v>
      </c>
      <c r="C4" s="93"/>
      <c r="D4" s="93"/>
      <c r="E4" s="93"/>
      <c r="F4" s="93"/>
      <c r="G4" s="93"/>
      <c r="H4" s="93"/>
      <c r="I4" s="93"/>
      <c r="J4" s="93"/>
      <c r="K4" s="93"/>
      <c r="L4" s="4">
        <v>262373.33</v>
      </c>
    </row>
    <row r="5" spans="1:12">
      <c r="A5" s="5" t="s">
        <v>11</v>
      </c>
      <c r="B5" s="6" t="s">
        <v>12</v>
      </c>
      <c r="C5" s="5" t="s">
        <v>13</v>
      </c>
      <c r="D5" s="6" t="s">
        <v>14</v>
      </c>
      <c r="E5" s="6" t="s">
        <v>15</v>
      </c>
      <c r="F5" s="8">
        <v>4</v>
      </c>
      <c r="G5" s="9">
        <v>30232.57</v>
      </c>
      <c r="H5" s="9">
        <v>0</v>
      </c>
      <c r="I5" s="9">
        <v>0</v>
      </c>
      <c r="J5" s="9">
        <v>434.32</v>
      </c>
      <c r="K5" s="9">
        <v>30666.89</v>
      </c>
      <c r="L5" s="9">
        <v>122667.56</v>
      </c>
    </row>
    <row r="6" spans="1:12">
      <c r="A6" s="5" t="s">
        <v>16</v>
      </c>
      <c r="B6" s="6" t="s">
        <v>17</v>
      </c>
      <c r="C6" s="5" t="s">
        <v>18</v>
      </c>
      <c r="D6" s="6" t="s">
        <v>14</v>
      </c>
      <c r="E6" s="6" t="s">
        <v>15</v>
      </c>
      <c r="F6" s="8">
        <v>4</v>
      </c>
      <c r="G6" s="9">
        <v>8278.41</v>
      </c>
      <c r="H6" s="9">
        <v>0</v>
      </c>
      <c r="I6" s="9">
        <v>0</v>
      </c>
      <c r="J6" s="9">
        <v>543.41999999999996</v>
      </c>
      <c r="K6" s="9">
        <v>8821.83</v>
      </c>
      <c r="L6" s="9">
        <v>35287.32</v>
      </c>
    </row>
    <row r="7" spans="1:12" ht="41.25">
      <c r="A7" s="5" t="s">
        <v>19</v>
      </c>
      <c r="B7" s="6" t="s">
        <v>20</v>
      </c>
      <c r="C7" s="5" t="s">
        <v>21</v>
      </c>
      <c r="D7" s="6" t="s">
        <v>22</v>
      </c>
      <c r="E7" s="6" t="s">
        <v>23</v>
      </c>
      <c r="F7" s="8">
        <v>50</v>
      </c>
      <c r="G7" s="9">
        <v>0</v>
      </c>
      <c r="H7" s="9">
        <v>812.45</v>
      </c>
      <c r="I7" s="9">
        <v>0</v>
      </c>
      <c r="J7" s="9">
        <v>0</v>
      </c>
      <c r="K7" s="9">
        <v>812.45</v>
      </c>
      <c r="L7" s="9">
        <v>40622.5</v>
      </c>
    </row>
    <row r="8" spans="1:12" ht="24.75">
      <c r="A8" s="5" t="s">
        <v>24</v>
      </c>
      <c r="B8" s="6" t="s">
        <v>25</v>
      </c>
      <c r="C8" s="5" t="s">
        <v>26</v>
      </c>
      <c r="D8" s="6" t="s">
        <v>27</v>
      </c>
      <c r="E8" s="6" t="s">
        <v>28</v>
      </c>
      <c r="F8" s="8">
        <v>1</v>
      </c>
      <c r="G8" s="9">
        <v>1237.3900000000001</v>
      </c>
      <c r="H8" s="9">
        <v>3563.1</v>
      </c>
      <c r="I8" s="9">
        <v>0</v>
      </c>
      <c r="J8" s="9">
        <v>0</v>
      </c>
      <c r="K8" s="9">
        <v>4800.49</v>
      </c>
      <c r="L8" s="9">
        <v>4800.49</v>
      </c>
    </row>
    <row r="9" spans="1:12" ht="16.5">
      <c r="A9" s="5" t="s">
        <v>29</v>
      </c>
      <c r="B9" s="6" t="s">
        <v>30</v>
      </c>
      <c r="C9" s="5" t="s">
        <v>31</v>
      </c>
      <c r="D9" s="6" t="s">
        <v>22</v>
      </c>
      <c r="E9" s="6" t="s">
        <v>32</v>
      </c>
      <c r="F9" s="8">
        <v>1</v>
      </c>
      <c r="G9" s="9">
        <v>565.02</v>
      </c>
      <c r="H9" s="9">
        <v>1669.56</v>
      </c>
      <c r="I9" s="9">
        <v>0</v>
      </c>
      <c r="J9" s="9">
        <v>0</v>
      </c>
      <c r="K9" s="9">
        <v>2234.58</v>
      </c>
      <c r="L9" s="9">
        <v>2234.58</v>
      </c>
    </row>
    <row r="10" spans="1:12" ht="16.5">
      <c r="A10" s="5" t="s">
        <v>33</v>
      </c>
      <c r="B10" s="6" t="s">
        <v>34</v>
      </c>
      <c r="C10" s="5" t="s">
        <v>35</v>
      </c>
      <c r="D10" s="6" t="s">
        <v>27</v>
      </c>
      <c r="E10" s="6" t="s">
        <v>28</v>
      </c>
      <c r="F10" s="8">
        <v>20</v>
      </c>
      <c r="G10" s="9">
        <v>0</v>
      </c>
      <c r="H10" s="9">
        <v>92.7</v>
      </c>
      <c r="I10" s="9">
        <v>0</v>
      </c>
      <c r="J10" s="9">
        <v>0</v>
      </c>
      <c r="K10" s="9">
        <v>92.7</v>
      </c>
      <c r="L10" s="9">
        <v>1854</v>
      </c>
    </row>
    <row r="11" spans="1:12" ht="16.5">
      <c r="A11" s="5" t="s">
        <v>36</v>
      </c>
      <c r="B11" s="6" t="s">
        <v>37</v>
      </c>
      <c r="C11" s="5" t="s">
        <v>38</v>
      </c>
      <c r="D11" s="6" t="s">
        <v>14</v>
      </c>
      <c r="E11" s="6" t="s">
        <v>39</v>
      </c>
      <c r="F11" s="8">
        <v>3.08</v>
      </c>
      <c r="G11" s="9">
        <v>41.52</v>
      </c>
      <c r="H11" s="9">
        <v>421.01</v>
      </c>
      <c r="I11" s="9">
        <v>0</v>
      </c>
      <c r="J11" s="9">
        <v>17.420000000000002</v>
      </c>
      <c r="K11" s="9">
        <v>479.95</v>
      </c>
      <c r="L11" s="9">
        <v>1478.25</v>
      </c>
    </row>
    <row r="12" spans="1:12">
      <c r="A12" s="5" t="s">
        <v>40</v>
      </c>
      <c r="B12" s="6" t="s">
        <v>41</v>
      </c>
      <c r="C12" s="5" t="s">
        <v>42</v>
      </c>
      <c r="D12" s="6" t="s">
        <v>14</v>
      </c>
      <c r="E12" s="6" t="s">
        <v>15</v>
      </c>
      <c r="F12" s="8">
        <v>1</v>
      </c>
      <c r="G12" s="9">
        <v>5027.9399999999996</v>
      </c>
      <c r="H12" s="9">
        <v>0</v>
      </c>
      <c r="I12" s="9">
        <v>0</v>
      </c>
      <c r="J12" s="9">
        <v>1897.66</v>
      </c>
      <c r="K12" s="9">
        <v>6925.6</v>
      </c>
      <c r="L12" s="9">
        <v>6925.6</v>
      </c>
    </row>
    <row r="13" spans="1:12">
      <c r="A13" s="5" t="s">
        <v>43</v>
      </c>
      <c r="B13" s="6" t="s">
        <v>44</v>
      </c>
      <c r="C13" s="5" t="s">
        <v>45</v>
      </c>
      <c r="D13" s="6" t="s">
        <v>14</v>
      </c>
      <c r="E13" s="6" t="s">
        <v>15</v>
      </c>
      <c r="F13" s="8">
        <v>1</v>
      </c>
      <c r="G13" s="9">
        <v>5047.74</v>
      </c>
      <c r="H13" s="9">
        <v>0</v>
      </c>
      <c r="I13" s="9">
        <v>0</v>
      </c>
      <c r="J13" s="9">
        <v>0</v>
      </c>
      <c r="K13" s="9">
        <v>5047.74</v>
      </c>
      <c r="L13" s="9">
        <v>5047.74</v>
      </c>
    </row>
    <row r="14" spans="1:12">
      <c r="A14" s="5" t="s">
        <v>46</v>
      </c>
      <c r="B14" s="6" t="s">
        <v>47</v>
      </c>
      <c r="C14" s="5" t="s">
        <v>48</v>
      </c>
      <c r="D14" s="6" t="s">
        <v>14</v>
      </c>
      <c r="E14" s="6" t="s">
        <v>15</v>
      </c>
      <c r="F14" s="8">
        <v>1</v>
      </c>
      <c r="G14" s="9">
        <v>3957.24</v>
      </c>
      <c r="H14" s="9">
        <v>0</v>
      </c>
      <c r="I14" s="9">
        <v>0</v>
      </c>
      <c r="J14" s="9">
        <v>0</v>
      </c>
      <c r="K14" s="9">
        <v>3957.24</v>
      </c>
      <c r="L14" s="9">
        <v>3957.24</v>
      </c>
    </row>
    <row r="15" spans="1:12" ht="24.75">
      <c r="A15" s="5" t="s">
        <v>49</v>
      </c>
      <c r="B15" s="6" t="s">
        <v>50</v>
      </c>
      <c r="C15" s="5" t="s">
        <v>51</v>
      </c>
      <c r="D15" s="6" t="s">
        <v>22</v>
      </c>
      <c r="E15" s="6" t="s">
        <v>52</v>
      </c>
      <c r="F15" s="8">
        <v>112.5</v>
      </c>
      <c r="G15" s="9">
        <v>0.1</v>
      </c>
      <c r="H15" s="9">
        <v>0</v>
      </c>
      <c r="I15" s="9">
        <v>0.15</v>
      </c>
      <c r="J15" s="9">
        <v>0</v>
      </c>
      <c r="K15" s="9">
        <v>0.25</v>
      </c>
      <c r="L15" s="9">
        <v>28.13</v>
      </c>
    </row>
    <row r="16" spans="1:12" ht="24.75">
      <c r="A16" s="5" t="s">
        <v>53</v>
      </c>
      <c r="B16" s="6" t="s">
        <v>54</v>
      </c>
      <c r="C16" s="5" t="s">
        <v>55</v>
      </c>
      <c r="D16" s="6" t="s">
        <v>22</v>
      </c>
      <c r="E16" s="6" t="s">
        <v>23</v>
      </c>
      <c r="F16" s="8">
        <v>220</v>
      </c>
      <c r="G16" s="9">
        <v>17.510000000000002</v>
      </c>
      <c r="H16" s="9">
        <v>39.090000000000003</v>
      </c>
      <c r="I16" s="9">
        <v>0</v>
      </c>
      <c r="J16" s="9">
        <v>0</v>
      </c>
      <c r="K16" s="9">
        <v>56.6</v>
      </c>
      <c r="L16" s="9">
        <v>12452</v>
      </c>
    </row>
    <row r="17" spans="1:12">
      <c r="A17" s="5" t="s">
        <v>56</v>
      </c>
      <c r="B17" s="6" t="s">
        <v>57</v>
      </c>
      <c r="C17" s="5" t="s">
        <v>58</v>
      </c>
      <c r="D17" s="6" t="s">
        <v>14</v>
      </c>
      <c r="E17" s="6" t="s">
        <v>15</v>
      </c>
      <c r="F17" s="8">
        <v>4</v>
      </c>
      <c r="G17" s="9">
        <v>5803.83</v>
      </c>
      <c r="H17" s="9">
        <v>0</v>
      </c>
      <c r="I17" s="9">
        <v>0</v>
      </c>
      <c r="J17" s="9">
        <v>450.65</v>
      </c>
      <c r="K17" s="9">
        <v>6254.48</v>
      </c>
      <c r="L17" s="9">
        <v>25017.919999999998</v>
      </c>
    </row>
    <row r="18" spans="1:12" ht="15" customHeight="1">
      <c r="A18" s="3" t="s">
        <v>59</v>
      </c>
      <c r="B18" s="93" t="s">
        <v>60</v>
      </c>
      <c r="C18" s="93"/>
      <c r="D18" s="93"/>
      <c r="E18" s="93"/>
      <c r="F18" s="93"/>
      <c r="G18" s="93"/>
      <c r="H18" s="93"/>
      <c r="I18" s="93"/>
      <c r="J18" s="93"/>
      <c r="K18" s="93"/>
      <c r="L18" s="4">
        <v>532726.48</v>
      </c>
    </row>
    <row r="19" spans="1:12" ht="16.5">
      <c r="A19" s="5" t="s">
        <v>61</v>
      </c>
      <c r="B19" s="6" t="s">
        <v>62</v>
      </c>
      <c r="C19" s="5" t="s">
        <v>63</v>
      </c>
      <c r="D19" s="6" t="s">
        <v>22</v>
      </c>
      <c r="E19" s="6" t="s">
        <v>23</v>
      </c>
      <c r="F19" s="8">
        <v>149.53</v>
      </c>
      <c r="G19" s="9">
        <v>12.23</v>
      </c>
      <c r="H19" s="9">
        <v>0</v>
      </c>
      <c r="I19" s="9">
        <v>0</v>
      </c>
      <c r="J19" s="9">
        <v>0</v>
      </c>
      <c r="K19" s="9">
        <v>12.23</v>
      </c>
      <c r="L19" s="9">
        <v>1828.75</v>
      </c>
    </row>
    <row r="20" spans="1:12">
      <c r="A20" s="5" t="s">
        <v>64</v>
      </c>
      <c r="B20" s="6" t="s">
        <v>65</v>
      </c>
      <c r="C20" s="5" t="s">
        <v>66</v>
      </c>
      <c r="D20" s="6" t="s">
        <v>27</v>
      </c>
      <c r="E20" s="6" t="s">
        <v>15</v>
      </c>
      <c r="F20" s="8">
        <v>3</v>
      </c>
      <c r="G20" s="9">
        <v>5292.32</v>
      </c>
      <c r="H20" s="9">
        <v>0</v>
      </c>
      <c r="I20" s="9">
        <v>0</v>
      </c>
      <c r="J20" s="9">
        <v>0</v>
      </c>
      <c r="K20" s="9">
        <v>5292.32</v>
      </c>
      <c r="L20" s="9">
        <v>15876.96</v>
      </c>
    </row>
    <row r="21" spans="1:12">
      <c r="A21" s="5" t="s">
        <v>67</v>
      </c>
      <c r="B21" s="6" t="s">
        <v>68</v>
      </c>
      <c r="C21" s="5" t="s">
        <v>69</v>
      </c>
      <c r="D21" s="6" t="s">
        <v>14</v>
      </c>
      <c r="E21" s="6" t="s">
        <v>15</v>
      </c>
      <c r="F21" s="8">
        <v>3</v>
      </c>
      <c r="G21" s="9">
        <v>3893.29</v>
      </c>
      <c r="H21" s="9">
        <v>0</v>
      </c>
      <c r="I21" s="9">
        <v>0</v>
      </c>
      <c r="J21" s="9">
        <v>0</v>
      </c>
      <c r="K21" s="9">
        <v>3893.29</v>
      </c>
      <c r="L21" s="9">
        <v>11679.87</v>
      </c>
    </row>
    <row r="22" spans="1:12" ht="16.5">
      <c r="A22" s="5" t="s">
        <v>70</v>
      </c>
      <c r="B22" s="6" t="s">
        <v>71</v>
      </c>
      <c r="C22" s="5" t="s">
        <v>72</v>
      </c>
      <c r="D22" s="6" t="s">
        <v>14</v>
      </c>
      <c r="E22" s="6" t="s">
        <v>73</v>
      </c>
      <c r="F22" s="8">
        <v>528</v>
      </c>
      <c r="G22" s="9">
        <v>0</v>
      </c>
      <c r="H22" s="9">
        <v>109</v>
      </c>
      <c r="I22" s="9">
        <v>0</v>
      </c>
      <c r="J22" s="9">
        <v>0</v>
      </c>
      <c r="K22" s="9">
        <v>109</v>
      </c>
      <c r="L22" s="9">
        <v>57552</v>
      </c>
    </row>
    <row r="23" spans="1:12" ht="24.75">
      <c r="A23" s="5" t="s">
        <v>74</v>
      </c>
      <c r="B23" s="6" t="s">
        <v>75</v>
      </c>
      <c r="C23" s="5" t="s">
        <v>76</v>
      </c>
      <c r="D23" s="6" t="s">
        <v>14</v>
      </c>
      <c r="E23" s="6" t="s">
        <v>77</v>
      </c>
      <c r="F23" s="8">
        <v>1170</v>
      </c>
      <c r="G23" s="9">
        <v>1.98</v>
      </c>
      <c r="H23" s="9">
        <v>4.59</v>
      </c>
      <c r="I23" s="9">
        <v>2.97</v>
      </c>
      <c r="J23" s="9">
        <v>0.35</v>
      </c>
      <c r="K23" s="9">
        <v>9.89</v>
      </c>
      <c r="L23" s="9">
        <v>11571.3</v>
      </c>
    </row>
    <row r="24" spans="1:12" ht="24.75">
      <c r="A24" s="5" t="s">
        <v>78</v>
      </c>
      <c r="B24" s="6" t="s">
        <v>79</v>
      </c>
      <c r="C24" s="5" t="s">
        <v>80</v>
      </c>
      <c r="D24" s="6" t="s">
        <v>14</v>
      </c>
      <c r="E24" s="6" t="s">
        <v>77</v>
      </c>
      <c r="F24" s="8">
        <v>1170</v>
      </c>
      <c r="G24" s="9">
        <v>0.66</v>
      </c>
      <c r="H24" s="9">
        <v>1.54</v>
      </c>
      <c r="I24" s="9">
        <v>1</v>
      </c>
      <c r="J24" s="9">
        <v>0.11</v>
      </c>
      <c r="K24" s="9">
        <v>3.31</v>
      </c>
      <c r="L24" s="9">
        <v>3872.7</v>
      </c>
    </row>
    <row r="25" spans="1:12" ht="16.5">
      <c r="A25" s="5" t="s">
        <v>81</v>
      </c>
      <c r="B25" s="6" t="s">
        <v>82</v>
      </c>
      <c r="C25" s="5" t="s">
        <v>83</v>
      </c>
      <c r="D25" s="6" t="s">
        <v>27</v>
      </c>
      <c r="E25" s="6" t="s">
        <v>28</v>
      </c>
      <c r="F25" s="8">
        <v>188</v>
      </c>
      <c r="G25" s="9">
        <v>0</v>
      </c>
      <c r="H25" s="9">
        <v>580</v>
      </c>
      <c r="I25" s="9">
        <v>0</v>
      </c>
      <c r="J25" s="9">
        <v>0</v>
      </c>
      <c r="K25" s="9">
        <v>580</v>
      </c>
      <c r="L25" s="9">
        <v>109040</v>
      </c>
    </row>
    <row r="26" spans="1:12">
      <c r="A26" s="5" t="s">
        <v>84</v>
      </c>
      <c r="B26" s="6" t="s">
        <v>85</v>
      </c>
      <c r="C26" s="5" t="s">
        <v>86</v>
      </c>
      <c r="D26" s="6" t="s">
        <v>27</v>
      </c>
      <c r="E26" s="6" t="s">
        <v>73</v>
      </c>
      <c r="F26" s="8">
        <v>704</v>
      </c>
      <c r="G26" s="9">
        <v>20.190000000000001</v>
      </c>
      <c r="H26" s="9">
        <v>0</v>
      </c>
      <c r="I26" s="9">
        <v>0</v>
      </c>
      <c r="J26" s="9">
        <v>0</v>
      </c>
      <c r="K26" s="9">
        <v>20.190000000000001</v>
      </c>
      <c r="L26" s="9">
        <v>14213.76</v>
      </c>
    </row>
    <row r="27" spans="1:12" ht="16.5">
      <c r="A27" s="5" t="s">
        <v>87</v>
      </c>
      <c r="B27" s="6" t="s">
        <v>88</v>
      </c>
      <c r="C27" s="5" t="s">
        <v>89</v>
      </c>
      <c r="D27" s="6" t="s">
        <v>27</v>
      </c>
      <c r="E27" s="6" t="s">
        <v>90</v>
      </c>
      <c r="F27" s="8">
        <v>1000</v>
      </c>
      <c r="G27" s="9">
        <v>60.3</v>
      </c>
      <c r="H27" s="9">
        <v>0</v>
      </c>
      <c r="I27" s="9">
        <v>0</v>
      </c>
      <c r="J27" s="9">
        <v>0</v>
      </c>
      <c r="K27" s="9">
        <v>60.3</v>
      </c>
      <c r="L27" s="9">
        <v>60300</v>
      </c>
    </row>
    <row r="28" spans="1:12" ht="16.5">
      <c r="A28" s="5" t="s">
        <v>91</v>
      </c>
      <c r="B28" s="6" t="s">
        <v>92</v>
      </c>
      <c r="C28" s="5" t="s">
        <v>93</v>
      </c>
      <c r="D28" s="6" t="s">
        <v>22</v>
      </c>
      <c r="E28" s="6" t="s">
        <v>94</v>
      </c>
      <c r="F28" s="8">
        <v>32.74</v>
      </c>
      <c r="G28" s="9">
        <v>137.34</v>
      </c>
      <c r="H28" s="9">
        <v>0</v>
      </c>
      <c r="I28" s="9">
        <v>0</v>
      </c>
      <c r="J28" s="9">
        <v>0</v>
      </c>
      <c r="K28" s="9">
        <v>137.34</v>
      </c>
      <c r="L28" s="9">
        <v>4496.51</v>
      </c>
    </row>
    <row r="29" spans="1:12">
      <c r="A29" s="94" t="s">
        <v>95</v>
      </c>
      <c r="B29" s="95" t="s">
        <v>96</v>
      </c>
      <c r="C29" s="5" t="s">
        <v>97</v>
      </c>
      <c r="D29" s="95" t="s">
        <v>22</v>
      </c>
      <c r="E29" s="95" t="s">
        <v>32</v>
      </c>
      <c r="F29" s="96">
        <v>12</v>
      </c>
      <c r="G29" s="97">
        <v>8.6</v>
      </c>
      <c r="H29" s="97">
        <v>0</v>
      </c>
      <c r="I29" s="97">
        <v>0</v>
      </c>
      <c r="J29" s="97">
        <v>0</v>
      </c>
      <c r="K29" s="97">
        <v>8.6</v>
      </c>
      <c r="L29" s="97">
        <v>103.2</v>
      </c>
    </row>
    <row r="30" spans="1:12" ht="0.95" customHeight="1">
      <c r="A30" s="94"/>
      <c r="B30" s="95"/>
      <c r="C30" s="1"/>
      <c r="D30" s="95"/>
      <c r="E30" s="95"/>
      <c r="F30" s="96"/>
      <c r="G30" s="97"/>
      <c r="H30" s="97"/>
      <c r="I30" s="97"/>
      <c r="J30" s="97"/>
      <c r="K30" s="97"/>
      <c r="L30" s="97"/>
    </row>
    <row r="31" spans="1:12" ht="16.5">
      <c r="A31" s="5" t="s">
        <v>98</v>
      </c>
      <c r="B31" s="6" t="s">
        <v>99</v>
      </c>
      <c r="C31" s="5" t="s">
        <v>100</v>
      </c>
      <c r="D31" s="6" t="s">
        <v>22</v>
      </c>
      <c r="E31" s="6" t="s">
        <v>23</v>
      </c>
      <c r="F31" s="8">
        <v>4.5</v>
      </c>
      <c r="G31" s="9">
        <v>0</v>
      </c>
      <c r="H31" s="9">
        <v>2.2400000000000002</v>
      </c>
      <c r="I31" s="9">
        <v>0</v>
      </c>
      <c r="J31" s="9">
        <v>0</v>
      </c>
      <c r="K31" s="9">
        <v>2.2400000000000002</v>
      </c>
      <c r="L31" s="9">
        <v>10.08</v>
      </c>
    </row>
    <row r="32" spans="1:12" ht="16.5">
      <c r="A32" s="5" t="s">
        <v>101</v>
      </c>
      <c r="B32" s="6" t="s">
        <v>102</v>
      </c>
      <c r="C32" s="5" t="s">
        <v>103</v>
      </c>
      <c r="D32" s="6" t="s">
        <v>22</v>
      </c>
      <c r="E32" s="6" t="s">
        <v>94</v>
      </c>
      <c r="F32" s="8">
        <v>670.77</v>
      </c>
      <c r="G32" s="9">
        <v>0</v>
      </c>
      <c r="H32" s="9">
        <v>359.69</v>
      </c>
      <c r="I32" s="9">
        <v>0</v>
      </c>
      <c r="J32" s="9">
        <v>0</v>
      </c>
      <c r="K32" s="9">
        <v>359.69</v>
      </c>
      <c r="L32" s="9">
        <v>241269.26</v>
      </c>
    </row>
    <row r="33" spans="1:12" ht="41.25">
      <c r="A33" s="5" t="s">
        <v>104</v>
      </c>
      <c r="B33" s="6" t="s">
        <v>105</v>
      </c>
      <c r="C33" s="5" t="s">
        <v>106</v>
      </c>
      <c r="D33" s="6" t="s">
        <v>22</v>
      </c>
      <c r="E33" s="6" t="s">
        <v>107</v>
      </c>
      <c r="F33" s="8">
        <v>48</v>
      </c>
      <c r="G33" s="9">
        <v>0</v>
      </c>
      <c r="H33" s="9">
        <v>0</v>
      </c>
      <c r="I33" s="9">
        <v>9</v>
      </c>
      <c r="J33" s="9">
        <v>0</v>
      </c>
      <c r="K33" s="9">
        <v>9</v>
      </c>
      <c r="L33" s="9">
        <v>432</v>
      </c>
    </row>
    <row r="34" spans="1:12">
      <c r="A34" s="5" t="s">
        <v>108</v>
      </c>
      <c r="B34" s="6" t="s">
        <v>109</v>
      </c>
      <c r="C34" s="5" t="s">
        <v>110</v>
      </c>
      <c r="D34" s="6" t="s">
        <v>22</v>
      </c>
      <c r="E34" s="6" t="s">
        <v>23</v>
      </c>
      <c r="F34" s="8">
        <v>48</v>
      </c>
      <c r="G34" s="9">
        <v>9.85</v>
      </c>
      <c r="H34" s="9">
        <v>0</v>
      </c>
      <c r="I34" s="9">
        <v>0</v>
      </c>
      <c r="J34" s="9">
        <v>0</v>
      </c>
      <c r="K34" s="9">
        <v>9.85</v>
      </c>
      <c r="L34" s="9">
        <v>472.8</v>
      </c>
    </row>
    <row r="35" spans="1:12">
      <c r="A35" s="94" t="s">
        <v>111</v>
      </c>
      <c r="B35" s="95" t="s">
        <v>112</v>
      </c>
      <c r="C35" s="5" t="s">
        <v>113</v>
      </c>
      <c r="D35" s="95" t="s">
        <v>22</v>
      </c>
      <c r="E35" s="95" t="s">
        <v>23</v>
      </c>
      <c r="F35" s="96">
        <v>9</v>
      </c>
      <c r="G35" s="97">
        <v>0.81</v>
      </c>
      <c r="H35" s="97">
        <v>0</v>
      </c>
      <c r="I35" s="97">
        <v>0</v>
      </c>
      <c r="J35" s="97">
        <v>0</v>
      </c>
      <c r="K35" s="97">
        <v>0.81</v>
      </c>
      <c r="L35" s="97">
        <v>7.29</v>
      </c>
    </row>
    <row r="36" spans="1:12" ht="0.95" customHeight="1">
      <c r="A36" s="94"/>
      <c r="B36" s="95"/>
      <c r="C36" s="1"/>
      <c r="D36" s="95"/>
      <c r="E36" s="95"/>
      <c r="F36" s="96"/>
      <c r="G36" s="97"/>
      <c r="H36" s="97"/>
      <c r="I36" s="97"/>
      <c r="J36" s="97"/>
      <c r="K36" s="97"/>
      <c r="L36" s="97"/>
    </row>
    <row r="37" spans="1:12" ht="15" customHeight="1">
      <c r="A37" s="3" t="s">
        <v>114</v>
      </c>
      <c r="B37" s="93" t="s">
        <v>115</v>
      </c>
      <c r="C37" s="93"/>
      <c r="D37" s="93"/>
      <c r="E37" s="93"/>
      <c r="F37" s="93"/>
      <c r="G37" s="93"/>
      <c r="H37" s="93"/>
      <c r="I37" s="93"/>
      <c r="J37" s="93"/>
      <c r="K37" s="93"/>
      <c r="L37" s="4">
        <v>301965.93</v>
      </c>
    </row>
    <row r="38" spans="1:12" ht="16.5">
      <c r="A38" s="5" t="s">
        <v>116</v>
      </c>
      <c r="B38" s="6" t="s">
        <v>117</v>
      </c>
      <c r="C38" s="5" t="s">
        <v>118</v>
      </c>
      <c r="D38" s="6" t="s">
        <v>14</v>
      </c>
      <c r="E38" s="6" t="s">
        <v>39</v>
      </c>
      <c r="F38" s="8">
        <v>1463.25</v>
      </c>
      <c r="G38" s="9">
        <v>13.76</v>
      </c>
      <c r="H38" s="9">
        <v>128.05000000000001</v>
      </c>
      <c r="I38" s="9">
        <v>0.24</v>
      </c>
      <c r="J38" s="9">
        <v>5.48</v>
      </c>
      <c r="K38" s="9">
        <v>147.53</v>
      </c>
      <c r="L38" s="9">
        <v>215873.27</v>
      </c>
    </row>
    <row r="39" spans="1:12" ht="49.5">
      <c r="A39" s="5" t="s">
        <v>119</v>
      </c>
      <c r="B39" s="6" t="s">
        <v>120</v>
      </c>
      <c r="C39" s="5" t="s">
        <v>121</v>
      </c>
      <c r="D39" s="6" t="s">
        <v>22</v>
      </c>
      <c r="E39" s="6" t="s">
        <v>94</v>
      </c>
      <c r="F39" s="8">
        <v>2.54</v>
      </c>
      <c r="G39" s="9">
        <v>517.19000000000005</v>
      </c>
      <c r="H39" s="9">
        <v>2794.56</v>
      </c>
      <c r="I39" s="9">
        <v>0</v>
      </c>
      <c r="J39" s="9">
        <v>0</v>
      </c>
      <c r="K39" s="9">
        <v>3311.75</v>
      </c>
      <c r="L39" s="9">
        <v>8411.85</v>
      </c>
    </row>
    <row r="40" spans="1:12" ht="41.25">
      <c r="A40" s="5" t="s">
        <v>122</v>
      </c>
      <c r="B40" s="6" t="s">
        <v>123</v>
      </c>
      <c r="C40" s="5" t="s">
        <v>124</v>
      </c>
      <c r="D40" s="6" t="s">
        <v>27</v>
      </c>
      <c r="E40" s="6" t="s">
        <v>125</v>
      </c>
      <c r="F40" s="8">
        <v>359.95</v>
      </c>
      <c r="G40" s="9">
        <v>82.13</v>
      </c>
      <c r="H40" s="9">
        <v>125.01</v>
      </c>
      <c r="I40" s="9">
        <v>0</v>
      </c>
      <c r="J40" s="9">
        <v>8.67</v>
      </c>
      <c r="K40" s="9">
        <v>215.81</v>
      </c>
      <c r="L40" s="9">
        <v>77680.81</v>
      </c>
    </row>
    <row r="41" spans="1:12" ht="15" customHeight="1">
      <c r="A41" s="3" t="s">
        <v>126</v>
      </c>
      <c r="B41" s="93" t="s">
        <v>127</v>
      </c>
      <c r="C41" s="93"/>
      <c r="D41" s="93"/>
      <c r="E41" s="93"/>
      <c r="F41" s="93"/>
      <c r="G41" s="93"/>
      <c r="H41" s="93"/>
      <c r="I41" s="93"/>
      <c r="J41" s="93"/>
      <c r="K41" s="93"/>
      <c r="L41" s="4">
        <v>98886</v>
      </c>
    </row>
    <row r="42" spans="1:12" ht="24.75">
      <c r="A42" s="5" t="s">
        <v>128</v>
      </c>
      <c r="B42" s="6" t="s">
        <v>129</v>
      </c>
      <c r="C42" s="5" t="s">
        <v>130</v>
      </c>
      <c r="D42" s="6" t="s">
        <v>22</v>
      </c>
      <c r="E42" s="6" t="s">
        <v>32</v>
      </c>
      <c r="F42" s="8">
        <v>6</v>
      </c>
      <c r="G42" s="9">
        <v>725.16</v>
      </c>
      <c r="H42" s="9">
        <v>1137.5899999999999</v>
      </c>
      <c r="I42" s="9">
        <v>257.76</v>
      </c>
      <c r="J42" s="9">
        <v>0</v>
      </c>
      <c r="K42" s="9">
        <v>2120.5100000000002</v>
      </c>
      <c r="L42" s="9">
        <v>12723.06</v>
      </c>
    </row>
    <row r="43" spans="1:12" ht="24.75">
      <c r="A43" s="5" t="s">
        <v>131</v>
      </c>
      <c r="B43" s="6" t="s">
        <v>132</v>
      </c>
      <c r="C43" s="5" t="s">
        <v>133</v>
      </c>
      <c r="D43" s="6" t="s">
        <v>22</v>
      </c>
      <c r="E43" s="6" t="s">
        <v>134</v>
      </c>
      <c r="F43" s="8">
        <v>50</v>
      </c>
      <c r="G43" s="9">
        <v>0</v>
      </c>
      <c r="H43" s="9">
        <v>576.15</v>
      </c>
      <c r="I43" s="9">
        <v>0</v>
      </c>
      <c r="J43" s="9">
        <v>0</v>
      </c>
      <c r="K43" s="9">
        <v>576.15</v>
      </c>
      <c r="L43" s="9">
        <v>28807.5</v>
      </c>
    </row>
    <row r="44" spans="1:12" ht="16.5">
      <c r="A44" s="5" t="s">
        <v>135</v>
      </c>
      <c r="B44" s="6" t="s">
        <v>136</v>
      </c>
      <c r="C44" s="5" t="s">
        <v>137</v>
      </c>
      <c r="D44" s="6" t="s">
        <v>14</v>
      </c>
      <c r="E44" s="6" t="s">
        <v>125</v>
      </c>
      <c r="F44" s="8">
        <v>42</v>
      </c>
      <c r="G44" s="9">
        <v>161.53</v>
      </c>
      <c r="H44" s="9">
        <v>1032.1099999999999</v>
      </c>
      <c r="I44" s="9">
        <v>0</v>
      </c>
      <c r="J44" s="9">
        <v>61.16</v>
      </c>
      <c r="K44" s="9">
        <v>1254.8</v>
      </c>
      <c r="L44" s="9">
        <v>52701.599999999999</v>
      </c>
    </row>
    <row r="45" spans="1:12" ht="24.75">
      <c r="A45" s="5" t="s">
        <v>138</v>
      </c>
      <c r="B45" s="6" t="s">
        <v>139</v>
      </c>
      <c r="C45" s="5" t="s">
        <v>140</v>
      </c>
      <c r="D45" s="6" t="s">
        <v>27</v>
      </c>
      <c r="E45" s="6" t="s">
        <v>28</v>
      </c>
      <c r="F45" s="8">
        <v>3</v>
      </c>
      <c r="G45" s="9">
        <v>356.79</v>
      </c>
      <c r="H45" s="9">
        <v>1151.31</v>
      </c>
      <c r="I45" s="9">
        <v>0</v>
      </c>
      <c r="J45" s="9">
        <v>43.18</v>
      </c>
      <c r="K45" s="9">
        <v>1551.28</v>
      </c>
      <c r="L45" s="9">
        <v>4653.84</v>
      </c>
    </row>
    <row r="46" spans="1:12" ht="15" customHeight="1">
      <c r="A46" s="3" t="s">
        <v>141</v>
      </c>
      <c r="B46" s="93" t="s">
        <v>142</v>
      </c>
      <c r="C46" s="93"/>
      <c r="D46" s="93"/>
      <c r="E46" s="93"/>
      <c r="F46" s="93"/>
      <c r="G46" s="93"/>
      <c r="H46" s="93"/>
      <c r="I46" s="93"/>
      <c r="J46" s="93"/>
      <c r="K46" s="93"/>
      <c r="L46" s="4">
        <v>420541.53</v>
      </c>
    </row>
    <row r="47" spans="1:12" ht="24.75">
      <c r="A47" s="5" t="s">
        <v>143</v>
      </c>
      <c r="B47" s="6" t="s">
        <v>144</v>
      </c>
      <c r="C47" s="5" t="s">
        <v>145</v>
      </c>
      <c r="D47" s="6" t="s">
        <v>22</v>
      </c>
      <c r="E47" s="6" t="s">
        <v>23</v>
      </c>
      <c r="F47" s="8">
        <v>135.61000000000001</v>
      </c>
      <c r="G47" s="9">
        <v>476.05</v>
      </c>
      <c r="H47" s="9">
        <v>2625.06</v>
      </c>
      <c r="I47" s="9">
        <v>0</v>
      </c>
      <c r="J47" s="9">
        <v>0</v>
      </c>
      <c r="K47" s="9">
        <v>3101.11</v>
      </c>
      <c r="L47" s="9">
        <v>420541.53</v>
      </c>
    </row>
    <row r="48" spans="1:12" ht="15" customHeight="1">
      <c r="A48" s="3" t="s">
        <v>146</v>
      </c>
      <c r="B48" s="93" t="s">
        <v>147</v>
      </c>
      <c r="C48" s="93"/>
      <c r="D48" s="93"/>
      <c r="E48" s="93"/>
      <c r="F48" s="93"/>
      <c r="G48" s="93"/>
      <c r="H48" s="93"/>
      <c r="I48" s="93"/>
      <c r="J48" s="93"/>
      <c r="K48" s="93"/>
      <c r="L48" s="4">
        <v>324608.90000000002</v>
      </c>
    </row>
    <row r="49" spans="1:12" ht="24.75">
      <c r="A49" s="5" t="s">
        <v>148</v>
      </c>
      <c r="B49" s="6" t="s">
        <v>149</v>
      </c>
      <c r="C49" s="5" t="s">
        <v>150</v>
      </c>
      <c r="D49" s="6" t="s">
        <v>22</v>
      </c>
      <c r="E49" s="6" t="s">
        <v>23</v>
      </c>
      <c r="F49" s="8">
        <v>901.96</v>
      </c>
      <c r="G49" s="9">
        <v>0</v>
      </c>
      <c r="H49" s="9">
        <v>300</v>
      </c>
      <c r="I49" s="9">
        <v>0</v>
      </c>
      <c r="J49" s="9">
        <v>0</v>
      </c>
      <c r="K49" s="9">
        <v>300</v>
      </c>
      <c r="L49" s="9">
        <v>270588</v>
      </c>
    </row>
    <row r="50" spans="1:12">
      <c r="A50" s="5" t="s">
        <v>151</v>
      </c>
      <c r="B50" s="6" t="s">
        <v>152</v>
      </c>
      <c r="C50" s="5" t="s">
        <v>153</v>
      </c>
      <c r="D50" s="6" t="s">
        <v>14</v>
      </c>
      <c r="E50" s="6" t="s">
        <v>15</v>
      </c>
      <c r="F50" s="8">
        <v>2</v>
      </c>
      <c r="G50" s="9">
        <v>3977.43</v>
      </c>
      <c r="H50" s="9">
        <v>0</v>
      </c>
      <c r="I50" s="9">
        <v>0</v>
      </c>
      <c r="J50" s="9">
        <v>1892.89</v>
      </c>
      <c r="K50" s="9">
        <v>5870.32</v>
      </c>
      <c r="L50" s="9">
        <v>11740.64</v>
      </c>
    </row>
    <row r="51" spans="1:12">
      <c r="A51" s="5" t="s">
        <v>154</v>
      </c>
      <c r="B51" s="6" t="s">
        <v>47</v>
      </c>
      <c r="C51" s="5" t="s">
        <v>48</v>
      </c>
      <c r="D51" s="6" t="s">
        <v>14</v>
      </c>
      <c r="E51" s="6" t="s">
        <v>15</v>
      </c>
      <c r="F51" s="8">
        <v>2</v>
      </c>
      <c r="G51" s="9">
        <v>3957.24</v>
      </c>
      <c r="H51" s="9">
        <v>0</v>
      </c>
      <c r="I51" s="9">
        <v>0</v>
      </c>
      <c r="J51" s="9">
        <v>0</v>
      </c>
      <c r="K51" s="9">
        <v>3957.24</v>
      </c>
      <c r="L51" s="9">
        <v>7914.48</v>
      </c>
    </row>
    <row r="52" spans="1:12">
      <c r="A52" s="94" t="s">
        <v>155</v>
      </c>
      <c r="B52" s="95" t="s">
        <v>156</v>
      </c>
      <c r="C52" s="5" t="s">
        <v>157</v>
      </c>
      <c r="D52" s="95" t="s">
        <v>22</v>
      </c>
      <c r="E52" s="95" t="s">
        <v>94</v>
      </c>
      <c r="F52" s="96">
        <v>36.18</v>
      </c>
      <c r="G52" s="97">
        <v>69.44</v>
      </c>
      <c r="H52" s="97">
        <v>346.5</v>
      </c>
      <c r="I52" s="97">
        <v>0</v>
      </c>
      <c r="J52" s="97">
        <v>0</v>
      </c>
      <c r="K52" s="97">
        <v>415.94</v>
      </c>
      <c r="L52" s="97">
        <v>15048.71</v>
      </c>
    </row>
    <row r="53" spans="1:12" ht="0.95" customHeight="1">
      <c r="A53" s="94"/>
      <c r="B53" s="95"/>
      <c r="C53" s="1"/>
      <c r="D53" s="95"/>
      <c r="E53" s="95"/>
      <c r="F53" s="96"/>
      <c r="G53" s="97"/>
      <c r="H53" s="97"/>
      <c r="I53" s="97"/>
      <c r="J53" s="97"/>
      <c r="K53" s="97"/>
      <c r="L53" s="97"/>
    </row>
    <row r="54" spans="1:12">
      <c r="A54" s="5" t="s">
        <v>158</v>
      </c>
      <c r="B54" s="6" t="s">
        <v>159</v>
      </c>
      <c r="C54" s="5" t="s">
        <v>160</v>
      </c>
      <c r="D54" s="6" t="s">
        <v>14</v>
      </c>
      <c r="E54" s="6" t="s">
        <v>39</v>
      </c>
      <c r="F54" s="8">
        <v>832.16</v>
      </c>
      <c r="G54" s="9">
        <v>3.61</v>
      </c>
      <c r="H54" s="9">
        <v>17.5</v>
      </c>
      <c r="I54" s="9">
        <v>0</v>
      </c>
      <c r="J54" s="9">
        <v>1.64</v>
      </c>
      <c r="K54" s="9">
        <v>22.75</v>
      </c>
      <c r="L54" s="9">
        <v>18931.64</v>
      </c>
    </row>
    <row r="55" spans="1:12">
      <c r="A55" s="5" t="s">
        <v>161</v>
      </c>
      <c r="B55" s="6" t="s">
        <v>162</v>
      </c>
      <c r="C55" s="5" t="s">
        <v>163</v>
      </c>
      <c r="D55" s="6" t="s">
        <v>22</v>
      </c>
      <c r="E55" s="6" t="s">
        <v>23</v>
      </c>
      <c r="F55" s="8">
        <v>1041.71</v>
      </c>
      <c r="G55" s="9">
        <v>0.06</v>
      </c>
      <c r="H55" s="9">
        <v>0.23</v>
      </c>
      <c r="I55" s="9">
        <v>0.08</v>
      </c>
      <c r="J55" s="9">
        <v>0</v>
      </c>
      <c r="K55" s="9">
        <v>0.37</v>
      </c>
      <c r="L55" s="9">
        <v>385.43</v>
      </c>
    </row>
    <row r="56" spans="1:12" ht="15" customHeight="1">
      <c r="A56" s="3" t="s">
        <v>164</v>
      </c>
      <c r="B56" s="93" t="s">
        <v>165</v>
      </c>
      <c r="C56" s="93"/>
      <c r="D56" s="93"/>
      <c r="E56" s="93"/>
      <c r="F56" s="93"/>
      <c r="G56" s="93"/>
      <c r="H56" s="93"/>
      <c r="I56" s="93"/>
      <c r="J56" s="93"/>
      <c r="K56" s="93"/>
      <c r="L56" s="4">
        <v>144569.07999999999</v>
      </c>
    </row>
    <row r="57" spans="1:12" ht="16.5">
      <c r="A57" s="5" t="s">
        <v>166</v>
      </c>
      <c r="B57" s="6" t="s">
        <v>167</v>
      </c>
      <c r="C57" s="5" t="s">
        <v>168</v>
      </c>
      <c r="D57" s="6" t="s">
        <v>14</v>
      </c>
      <c r="E57" s="6" t="s">
        <v>39</v>
      </c>
      <c r="F57" s="8">
        <v>7.2</v>
      </c>
      <c r="G57" s="9">
        <v>102.41</v>
      </c>
      <c r="H57" s="9">
        <v>83.62</v>
      </c>
      <c r="I57" s="9">
        <v>0.01</v>
      </c>
      <c r="J57" s="9">
        <v>35.86</v>
      </c>
      <c r="K57" s="9">
        <v>221.9</v>
      </c>
      <c r="L57" s="9">
        <v>1597.68</v>
      </c>
    </row>
    <row r="58" spans="1:12">
      <c r="A58" s="5" t="s">
        <v>169</v>
      </c>
      <c r="B58" s="6" t="s">
        <v>170</v>
      </c>
      <c r="C58" s="5" t="s">
        <v>171</v>
      </c>
      <c r="D58" s="6" t="s">
        <v>14</v>
      </c>
      <c r="E58" s="6" t="s">
        <v>90</v>
      </c>
      <c r="F58" s="8">
        <v>15</v>
      </c>
      <c r="G58" s="9">
        <v>145.94</v>
      </c>
      <c r="H58" s="9">
        <v>0</v>
      </c>
      <c r="I58" s="9">
        <v>0</v>
      </c>
      <c r="J58" s="9">
        <v>60.94</v>
      </c>
      <c r="K58" s="9">
        <v>206.88</v>
      </c>
      <c r="L58" s="9">
        <v>3103.2</v>
      </c>
    </row>
    <row r="59" spans="1:12" ht="16.5">
      <c r="A59" s="5" t="s">
        <v>172</v>
      </c>
      <c r="B59" s="6" t="s">
        <v>88</v>
      </c>
      <c r="C59" s="5" t="s">
        <v>89</v>
      </c>
      <c r="D59" s="6" t="s">
        <v>27</v>
      </c>
      <c r="E59" s="6" t="s">
        <v>90</v>
      </c>
      <c r="F59" s="8">
        <v>15</v>
      </c>
      <c r="G59" s="9">
        <v>60.3</v>
      </c>
      <c r="H59" s="9">
        <v>0</v>
      </c>
      <c r="I59" s="9">
        <v>0</v>
      </c>
      <c r="J59" s="9">
        <v>0</v>
      </c>
      <c r="K59" s="9">
        <v>60.3</v>
      </c>
      <c r="L59" s="9">
        <v>904.5</v>
      </c>
    </row>
    <row r="60" spans="1:12" ht="16.5">
      <c r="A60" s="5" t="s">
        <v>173</v>
      </c>
      <c r="B60" s="6" t="s">
        <v>174</v>
      </c>
      <c r="C60" s="5" t="s">
        <v>175</v>
      </c>
      <c r="D60" s="6" t="s">
        <v>14</v>
      </c>
      <c r="E60" s="6" t="s">
        <v>90</v>
      </c>
      <c r="F60" s="8">
        <v>15</v>
      </c>
      <c r="G60" s="9">
        <v>220.31</v>
      </c>
      <c r="H60" s="9">
        <v>446.08</v>
      </c>
      <c r="I60" s="9">
        <v>4.25</v>
      </c>
      <c r="J60" s="9">
        <v>90.52</v>
      </c>
      <c r="K60" s="9">
        <v>761.16</v>
      </c>
      <c r="L60" s="9">
        <v>11417.4</v>
      </c>
    </row>
    <row r="61" spans="1:12" ht="16.5">
      <c r="A61" s="5" t="s">
        <v>176</v>
      </c>
      <c r="B61" s="6" t="s">
        <v>177</v>
      </c>
      <c r="C61" s="5" t="s">
        <v>178</v>
      </c>
      <c r="D61" s="6" t="s">
        <v>22</v>
      </c>
      <c r="E61" s="6" t="s">
        <v>134</v>
      </c>
      <c r="F61" s="8">
        <v>105</v>
      </c>
      <c r="G61" s="9">
        <v>0</v>
      </c>
      <c r="H61" s="9">
        <v>762.9</v>
      </c>
      <c r="I61" s="9">
        <v>0</v>
      </c>
      <c r="J61" s="9">
        <v>0</v>
      </c>
      <c r="K61" s="9">
        <v>762.9</v>
      </c>
      <c r="L61" s="9">
        <v>80104.5</v>
      </c>
    </row>
    <row r="62" spans="1:12">
      <c r="A62" s="94" t="s">
        <v>179</v>
      </c>
      <c r="B62" s="95" t="s">
        <v>180</v>
      </c>
      <c r="C62" s="5" t="s">
        <v>181</v>
      </c>
      <c r="D62" s="95" t="s">
        <v>22</v>
      </c>
      <c r="E62" s="95" t="s">
        <v>182</v>
      </c>
      <c r="F62" s="96">
        <v>6580</v>
      </c>
      <c r="G62" s="97">
        <v>7.21</v>
      </c>
      <c r="H62" s="97">
        <v>0</v>
      </c>
      <c r="I62" s="97">
        <v>0</v>
      </c>
      <c r="J62" s="97">
        <v>0</v>
      </c>
      <c r="K62" s="97">
        <v>7.21</v>
      </c>
      <c r="L62" s="97">
        <v>47441.8</v>
      </c>
    </row>
    <row r="63" spans="1:12" ht="0.95" customHeight="1">
      <c r="A63" s="94"/>
      <c r="B63" s="95"/>
      <c r="C63" s="1"/>
      <c r="D63" s="95"/>
      <c r="E63" s="95"/>
      <c r="F63" s="96"/>
      <c r="G63" s="97"/>
      <c r="H63" s="97"/>
      <c r="I63" s="97"/>
      <c r="J63" s="97"/>
      <c r="K63" s="97"/>
      <c r="L63" s="97"/>
    </row>
    <row r="64" spans="1:12" ht="15" customHeight="1">
      <c r="A64" s="3" t="s">
        <v>183</v>
      </c>
      <c r="B64" s="93" t="s">
        <v>184</v>
      </c>
      <c r="C64" s="93"/>
      <c r="D64" s="93"/>
      <c r="E64" s="93"/>
      <c r="F64" s="93"/>
      <c r="G64" s="93"/>
      <c r="H64" s="93"/>
      <c r="I64" s="93"/>
      <c r="J64" s="93"/>
      <c r="K64" s="93"/>
      <c r="L64" s="4">
        <v>17160</v>
      </c>
    </row>
    <row r="65" spans="1:12">
      <c r="A65" s="94" t="s">
        <v>185</v>
      </c>
      <c r="B65" s="95" t="s">
        <v>186</v>
      </c>
      <c r="C65" s="5" t="s">
        <v>187</v>
      </c>
      <c r="D65" s="95" t="s">
        <v>188</v>
      </c>
      <c r="E65" s="95" t="s">
        <v>39</v>
      </c>
      <c r="F65" s="96">
        <v>2200</v>
      </c>
      <c r="G65" s="97">
        <v>5.25</v>
      </c>
      <c r="H65" s="97">
        <v>0.11</v>
      </c>
      <c r="I65" s="97">
        <v>0</v>
      </c>
      <c r="J65" s="97">
        <v>2.44</v>
      </c>
      <c r="K65" s="97">
        <v>7.8</v>
      </c>
      <c r="L65" s="97">
        <v>17160</v>
      </c>
    </row>
    <row r="66" spans="1:12" ht="0.95" customHeight="1">
      <c r="A66" s="94"/>
      <c r="B66" s="95"/>
      <c r="C66" s="1"/>
      <c r="D66" s="95"/>
      <c r="E66" s="95"/>
      <c r="F66" s="96"/>
      <c r="G66" s="97"/>
      <c r="H66" s="97"/>
      <c r="I66" s="97"/>
      <c r="J66" s="97"/>
      <c r="K66" s="97"/>
      <c r="L66" s="97"/>
    </row>
    <row r="67" spans="1:12" ht="15" customHeight="1">
      <c r="A67" s="1"/>
      <c r="B67" s="1"/>
      <c r="C67" s="1"/>
      <c r="D67" s="1"/>
      <c r="E67" s="1"/>
      <c r="F67" s="1"/>
      <c r="G67" s="1"/>
      <c r="H67" s="1"/>
      <c r="I67" s="1"/>
      <c r="J67" s="98" t="s">
        <v>189</v>
      </c>
      <c r="K67" s="98"/>
      <c r="L67" s="4">
        <v>378509.63</v>
      </c>
    </row>
    <row r="68" spans="1:12" ht="15" customHeight="1">
      <c r="A68" s="1"/>
      <c r="B68" s="1"/>
      <c r="C68" s="1"/>
      <c r="D68" s="1"/>
      <c r="E68" s="1"/>
      <c r="F68" s="1"/>
      <c r="G68" s="1"/>
      <c r="H68" s="1"/>
      <c r="I68" s="1"/>
      <c r="J68" s="98" t="s">
        <v>190</v>
      </c>
      <c r="K68" s="98"/>
      <c r="L68" s="4">
        <v>2102831.25</v>
      </c>
    </row>
    <row r="69" spans="1:12" ht="15" customHeight="1">
      <c r="A69" s="1"/>
      <c r="B69" s="1"/>
      <c r="C69" s="1"/>
      <c r="D69" s="1"/>
      <c r="E69" s="1"/>
      <c r="F69" s="1"/>
      <c r="G69" s="1"/>
      <c r="H69" s="1"/>
      <c r="I69" s="1"/>
      <c r="J69" s="98" t="s">
        <v>191</v>
      </c>
      <c r="K69" s="98"/>
      <c r="L69" s="4">
        <v>2481340.88</v>
      </c>
    </row>
  </sheetData>
  <mergeCells count="76">
    <mergeCell ref="L65:L66"/>
    <mergeCell ref="J67:K67"/>
    <mergeCell ref="J68:K68"/>
    <mergeCell ref="J69:K69"/>
    <mergeCell ref="B64:K64"/>
    <mergeCell ref="A65:A66"/>
    <mergeCell ref="B65:B66"/>
    <mergeCell ref="D65:D66"/>
    <mergeCell ref="E65:E66"/>
    <mergeCell ref="F65:F66"/>
    <mergeCell ref="G65:G66"/>
    <mergeCell ref="H65:H66"/>
    <mergeCell ref="I65:I66"/>
    <mergeCell ref="J65:J66"/>
    <mergeCell ref="K65:K66"/>
    <mergeCell ref="L52:L53"/>
    <mergeCell ref="B56:K56"/>
    <mergeCell ref="A62:A63"/>
    <mergeCell ref="B62:B63"/>
    <mergeCell ref="D62:D63"/>
    <mergeCell ref="E62:E63"/>
    <mergeCell ref="F62:F63"/>
    <mergeCell ref="G62:G63"/>
    <mergeCell ref="H62:H63"/>
    <mergeCell ref="I62:I63"/>
    <mergeCell ref="J62:J63"/>
    <mergeCell ref="K62:K63"/>
    <mergeCell ref="L62:L63"/>
    <mergeCell ref="B37:K37"/>
    <mergeCell ref="B41:K41"/>
    <mergeCell ref="B46:K46"/>
    <mergeCell ref="B48:K48"/>
    <mergeCell ref="A52:A53"/>
    <mergeCell ref="B52:B53"/>
    <mergeCell ref="D52:D53"/>
    <mergeCell ref="E52:E53"/>
    <mergeCell ref="F52:F53"/>
    <mergeCell ref="G52:G53"/>
    <mergeCell ref="H52:H53"/>
    <mergeCell ref="I52:I53"/>
    <mergeCell ref="J52:J53"/>
    <mergeCell ref="K52:K53"/>
    <mergeCell ref="L29:L30"/>
    <mergeCell ref="A35:A36"/>
    <mergeCell ref="B35:B36"/>
    <mergeCell ref="D35:D36"/>
    <mergeCell ref="E35:E36"/>
    <mergeCell ref="F35:F36"/>
    <mergeCell ref="G35:G36"/>
    <mergeCell ref="H35:H36"/>
    <mergeCell ref="I35:I36"/>
    <mergeCell ref="J35:J36"/>
    <mergeCell ref="K35:K36"/>
    <mergeCell ref="L35:L36"/>
    <mergeCell ref="B4:K4"/>
    <mergeCell ref="B18:K18"/>
    <mergeCell ref="A29:A30"/>
    <mergeCell ref="B29:B30"/>
    <mergeCell ref="D29:D30"/>
    <mergeCell ref="E29:E30"/>
    <mergeCell ref="F29:F30"/>
    <mergeCell ref="G29:G30"/>
    <mergeCell ref="H29:H30"/>
    <mergeCell ref="I29:I30"/>
    <mergeCell ref="J29:J30"/>
    <mergeCell ref="K29:K30"/>
    <mergeCell ref="A1:L1"/>
    <mergeCell ref="A2:A3"/>
    <mergeCell ref="B2:B3"/>
    <mergeCell ref="C2:C3"/>
    <mergeCell ref="D2:D3"/>
    <mergeCell ref="E2:E3"/>
    <mergeCell ref="F2:F3"/>
    <mergeCell ref="G2:J2"/>
    <mergeCell ref="K2:K3"/>
    <mergeCell ref="L2:L3"/>
  </mergeCells>
  <pageMargins left="0.5" right="0.5" top="0.5" bottom="0.5" header="0" footer="0"/>
  <pageSetup paperSize="9" scale="85"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15"/>
  <sheetViews>
    <sheetView workbookViewId="0"/>
  </sheetViews>
  <sheetFormatPr defaultRowHeight="15"/>
  <cols>
    <col min="1" max="1" width="9.28515625" customWidth="1"/>
    <col min="2" max="2" width="62.42578125" customWidth="1"/>
    <col min="3" max="3" width="22.85546875" customWidth="1"/>
    <col min="4" max="4" width="12.42578125" customWidth="1"/>
    <col min="5" max="5" width="8.28515625" customWidth="1"/>
  </cols>
  <sheetData>
    <row r="1" spans="1:5" ht="44.1" customHeight="1">
      <c r="A1" s="91"/>
      <c r="B1" s="91"/>
      <c r="C1" s="91"/>
      <c r="D1" s="91"/>
      <c r="E1" s="91"/>
    </row>
    <row r="2" spans="1:5" ht="21.95" customHeight="1">
      <c r="A2" s="91"/>
      <c r="B2" s="91"/>
      <c r="C2" s="91"/>
      <c r="D2" s="91"/>
      <c r="E2" s="91"/>
    </row>
    <row r="3" spans="1:5" ht="36" customHeight="1">
      <c r="A3" s="91"/>
      <c r="B3" s="91"/>
      <c r="C3" s="91"/>
      <c r="D3" s="91"/>
      <c r="E3" s="91"/>
    </row>
    <row r="4" spans="1:5" ht="20.100000000000001" customHeight="1">
      <c r="A4" s="13" t="s">
        <v>9</v>
      </c>
      <c r="B4" s="99" t="s">
        <v>10</v>
      </c>
      <c r="C4" s="99"/>
      <c r="D4" s="14">
        <v>262373.33</v>
      </c>
      <c r="E4" s="15">
        <v>12.477146228447957</v>
      </c>
    </row>
    <row r="5" spans="1:5" ht="20.100000000000001" customHeight="1">
      <c r="A5" s="13" t="s">
        <v>59</v>
      </c>
      <c r="B5" s="99" t="s">
        <v>60</v>
      </c>
      <c r="C5" s="99"/>
      <c r="D5" s="14">
        <v>532726.48</v>
      </c>
      <c r="E5" s="15">
        <v>25.333772265368417</v>
      </c>
    </row>
    <row r="6" spans="1:5" ht="20.100000000000001" customHeight="1">
      <c r="A6" s="13" t="s">
        <v>114</v>
      </c>
      <c r="B6" s="99" t="s">
        <v>115</v>
      </c>
      <c r="C6" s="99"/>
      <c r="D6" s="14">
        <v>301965.93</v>
      </c>
      <c r="E6" s="15">
        <v>14.35996968372997</v>
      </c>
    </row>
    <row r="7" spans="1:5" ht="20.100000000000001" customHeight="1">
      <c r="A7" s="13" t="s">
        <v>126</v>
      </c>
      <c r="B7" s="99" t="s">
        <v>127</v>
      </c>
      <c r="C7" s="99"/>
      <c r="D7" s="14">
        <v>98886</v>
      </c>
      <c r="E7" s="15">
        <v>4.702517142067391</v>
      </c>
    </row>
    <row r="8" spans="1:5" ht="20.100000000000001" customHeight="1">
      <c r="A8" s="13" t="s">
        <v>141</v>
      </c>
      <c r="B8" s="99" t="s">
        <v>142</v>
      </c>
      <c r="C8" s="99"/>
      <c r="D8" s="14">
        <v>420541.53</v>
      </c>
      <c r="E8" s="15">
        <v>19.998824442046885</v>
      </c>
    </row>
    <row r="9" spans="1:5" ht="20.100000000000001" customHeight="1">
      <c r="A9" s="13" t="s">
        <v>146</v>
      </c>
      <c r="B9" s="99" t="s">
        <v>147</v>
      </c>
      <c r="C9" s="99"/>
      <c r="D9" s="14">
        <v>324608.90000000002</v>
      </c>
      <c r="E9" s="15">
        <v>15.436754613571585</v>
      </c>
    </row>
    <row r="10" spans="1:5" ht="20.100000000000001" customHeight="1">
      <c r="A10" s="13" t="s">
        <v>164</v>
      </c>
      <c r="B10" s="99" t="s">
        <v>165</v>
      </c>
      <c r="C10" s="99"/>
      <c r="D10" s="14">
        <v>144569.07999999999</v>
      </c>
      <c r="E10" s="15">
        <v>6.8749729679925569</v>
      </c>
    </row>
    <row r="11" spans="1:5" ht="20.100000000000001" customHeight="1">
      <c r="A11" s="13" t="s">
        <v>183</v>
      </c>
      <c r="B11" s="99" t="s">
        <v>184</v>
      </c>
      <c r="C11" s="99"/>
      <c r="D11" s="14">
        <v>17160</v>
      </c>
      <c r="E11" s="15">
        <v>0.81604265677524057</v>
      </c>
    </row>
    <row r="12" spans="1:5" ht="20.100000000000001" customHeight="1">
      <c r="A12" s="13" t="s">
        <v>201</v>
      </c>
      <c r="B12" s="99" t="s">
        <v>202</v>
      </c>
      <c r="C12" s="99"/>
      <c r="D12" s="14">
        <v>378509.63</v>
      </c>
      <c r="E12" s="15">
        <v>0</v>
      </c>
    </row>
    <row r="13" spans="1:5" ht="15" customHeight="1">
      <c r="A13" s="1"/>
      <c r="B13" s="1"/>
      <c r="C13" s="11" t="s">
        <v>189</v>
      </c>
      <c r="D13" s="14">
        <v>378509.63</v>
      </c>
      <c r="E13" s="15">
        <v>100.00000000000001</v>
      </c>
    </row>
    <row r="14" spans="1:5" ht="15" customHeight="1">
      <c r="A14" s="1"/>
      <c r="B14" s="1"/>
      <c r="C14" s="11" t="s">
        <v>190</v>
      </c>
      <c r="D14" s="14">
        <v>2102831.25</v>
      </c>
      <c r="E14" s="1"/>
    </row>
    <row r="15" spans="1:5" ht="15" customHeight="1">
      <c r="A15" s="1"/>
      <c r="B15" s="1"/>
      <c r="C15" s="11" t="s">
        <v>191</v>
      </c>
      <c r="D15" s="14">
        <v>2481340.88</v>
      </c>
      <c r="E15" s="1"/>
    </row>
  </sheetData>
  <mergeCells count="10">
    <mergeCell ref="B8:C8"/>
    <mergeCell ref="B9:C9"/>
    <mergeCell ref="B10:C10"/>
    <mergeCell ref="B11:C11"/>
    <mergeCell ref="B12:C12"/>
    <mergeCell ref="A1:E3"/>
    <mergeCell ref="B4:C4"/>
    <mergeCell ref="B5:C5"/>
    <mergeCell ref="B6:C6"/>
    <mergeCell ref="B7:C7"/>
  </mergeCells>
  <pageMargins left="0.5" right="0.5" top="0.5" bottom="0.5" header="0" footer="0"/>
  <pageSetup paperSize="77" scale="85" orientation="landscape"/>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94"/>
  <sheetViews>
    <sheetView workbookViewId="0"/>
  </sheetViews>
  <sheetFormatPr defaultRowHeight="15"/>
  <cols>
    <col min="1" max="1" width="22.140625" customWidth="1"/>
    <col min="2" max="2" width="16" customWidth="1"/>
    <col min="3" max="4" width="11" customWidth="1"/>
    <col min="5" max="5" width="55.140625" customWidth="1"/>
  </cols>
  <sheetData>
    <row r="1" spans="1:5" ht="102" customHeight="1">
      <c r="A1" s="87"/>
      <c r="B1" s="87"/>
      <c r="C1" s="87"/>
      <c r="D1" s="87"/>
      <c r="E1" s="87"/>
    </row>
    <row r="2" spans="1:5" ht="30.95" customHeight="1">
      <c r="A2" s="100" t="s">
        <v>203</v>
      </c>
      <c r="B2" s="100"/>
      <c r="C2" s="100"/>
      <c r="D2" s="100"/>
      <c r="E2" s="100"/>
    </row>
    <row r="3" spans="1:5" ht="15" customHeight="1">
      <c r="A3" s="101"/>
      <c r="B3" s="101"/>
      <c r="C3" s="16"/>
      <c r="D3" s="16" t="s">
        <v>193</v>
      </c>
      <c r="E3" s="1"/>
    </row>
    <row r="4" spans="1:5" ht="12.95" customHeight="1">
      <c r="A4" s="17" t="s">
        <v>204</v>
      </c>
      <c r="B4" s="18" t="s">
        <v>114</v>
      </c>
      <c r="C4" s="19">
        <v>3</v>
      </c>
      <c r="D4" s="20">
        <v>3</v>
      </c>
      <c r="E4" s="1"/>
    </row>
    <row r="5" spans="1:5" ht="15" customHeight="1">
      <c r="A5" s="21"/>
      <c r="B5" s="22"/>
      <c r="C5" s="23"/>
      <c r="D5" s="24">
        <v>3</v>
      </c>
      <c r="E5" s="1"/>
    </row>
    <row r="6" spans="1:5" ht="9.9499999999999993" customHeight="1">
      <c r="A6" s="87"/>
      <c r="B6" s="87"/>
      <c r="C6" s="87"/>
      <c r="D6" s="1"/>
      <c r="E6" s="1"/>
    </row>
    <row r="7" spans="1:5" ht="12" customHeight="1">
      <c r="A7" s="1"/>
      <c r="B7" s="1"/>
      <c r="C7" s="1"/>
      <c r="D7" s="102" t="s">
        <v>205</v>
      </c>
      <c r="E7" s="102"/>
    </row>
    <row r="8" spans="1:5" ht="9.9499999999999993" customHeight="1">
      <c r="A8" s="87"/>
      <c r="B8" s="87"/>
      <c r="C8" s="87"/>
      <c r="D8" s="87"/>
      <c r="E8" s="1"/>
    </row>
    <row r="9" spans="1:5" ht="30.95" customHeight="1">
      <c r="A9" s="100" t="s">
        <v>206</v>
      </c>
      <c r="B9" s="100"/>
      <c r="C9" s="100"/>
      <c r="D9" s="100"/>
      <c r="E9" s="100"/>
    </row>
    <row r="10" spans="1:5" ht="15" customHeight="1">
      <c r="A10" s="101"/>
      <c r="B10" s="101"/>
      <c r="C10" s="16"/>
      <c r="D10" s="16" t="s">
        <v>193</v>
      </c>
      <c r="E10" s="1"/>
    </row>
    <row r="11" spans="1:5" ht="18.95" customHeight="1">
      <c r="A11" s="17" t="s">
        <v>207</v>
      </c>
      <c r="B11" s="18" t="s">
        <v>208</v>
      </c>
      <c r="C11" s="19">
        <v>528</v>
      </c>
      <c r="D11" s="20">
        <v>528</v>
      </c>
      <c r="E11" s="1"/>
    </row>
    <row r="12" spans="1:5" ht="15" customHeight="1">
      <c r="A12" s="21"/>
      <c r="B12" s="22"/>
      <c r="C12" s="23"/>
      <c r="D12" s="24">
        <v>528</v>
      </c>
      <c r="E12" s="1"/>
    </row>
    <row r="13" spans="1:5" ht="9.9499999999999993" customHeight="1">
      <c r="A13" s="87"/>
      <c r="B13" s="87"/>
      <c r="C13" s="87"/>
      <c r="D13" s="1"/>
      <c r="E13" s="1"/>
    </row>
    <row r="14" spans="1:5" ht="12" customHeight="1">
      <c r="A14" s="1"/>
      <c r="B14" s="1"/>
      <c r="C14" s="1"/>
      <c r="D14" s="102" t="s">
        <v>209</v>
      </c>
      <c r="E14" s="102"/>
    </row>
    <row r="15" spans="1:5" ht="9.9499999999999993" customHeight="1">
      <c r="A15" s="87"/>
      <c r="B15" s="87"/>
      <c r="C15" s="87"/>
      <c r="D15" s="87"/>
      <c r="E15" s="1"/>
    </row>
    <row r="16" spans="1:5" ht="42.95" customHeight="1">
      <c r="A16" s="100" t="s">
        <v>210</v>
      </c>
      <c r="B16" s="100"/>
      <c r="C16" s="100"/>
      <c r="D16" s="100"/>
      <c r="E16" s="100"/>
    </row>
    <row r="17" spans="1:5" ht="15" customHeight="1">
      <c r="A17" s="101"/>
      <c r="B17" s="101"/>
      <c r="C17" s="16"/>
      <c r="D17" s="16" t="s">
        <v>193</v>
      </c>
      <c r="E17" s="1"/>
    </row>
    <row r="18" spans="1:5" ht="12.95" customHeight="1">
      <c r="A18" s="17" t="s">
        <v>211</v>
      </c>
      <c r="B18" s="18" t="s">
        <v>212</v>
      </c>
      <c r="C18" s="103">
        <v>1170</v>
      </c>
      <c r="D18" s="104">
        <v>1170</v>
      </c>
      <c r="E18" s="1"/>
    </row>
    <row r="19" spans="1:5" ht="6" customHeight="1">
      <c r="A19" s="25"/>
      <c r="B19" s="26"/>
      <c r="C19" s="103"/>
      <c r="D19" s="104"/>
      <c r="E19" s="1"/>
    </row>
    <row r="20" spans="1:5" ht="15" customHeight="1">
      <c r="A20" s="21"/>
      <c r="B20" s="22"/>
      <c r="C20" s="23"/>
      <c r="D20" s="24">
        <v>1170</v>
      </c>
      <c r="E20" s="1"/>
    </row>
    <row r="21" spans="1:5" ht="9.9499999999999993" customHeight="1">
      <c r="A21" s="87"/>
      <c r="B21" s="87"/>
      <c r="C21" s="87"/>
      <c r="D21" s="1"/>
      <c r="E21" s="1"/>
    </row>
    <row r="22" spans="1:5" ht="12" customHeight="1">
      <c r="A22" s="1"/>
      <c r="B22" s="1"/>
      <c r="C22" s="1"/>
      <c r="D22" s="102" t="s">
        <v>213</v>
      </c>
      <c r="E22" s="102"/>
    </row>
    <row r="23" spans="1:5" ht="9.9499999999999993" customHeight="1">
      <c r="A23" s="87"/>
      <c r="B23" s="87"/>
      <c r="C23" s="87"/>
      <c r="D23" s="87"/>
      <c r="E23" s="1"/>
    </row>
    <row r="24" spans="1:5" ht="42.95" customHeight="1">
      <c r="A24" s="100" t="s">
        <v>214</v>
      </c>
      <c r="B24" s="100"/>
      <c r="C24" s="100"/>
      <c r="D24" s="100"/>
      <c r="E24" s="100"/>
    </row>
    <row r="25" spans="1:5" ht="15" customHeight="1">
      <c r="A25" s="101"/>
      <c r="B25" s="101"/>
      <c r="C25" s="16"/>
      <c r="D25" s="16" t="s">
        <v>193</v>
      </c>
      <c r="E25" s="1"/>
    </row>
    <row r="26" spans="1:5" ht="12.95" customHeight="1">
      <c r="A26" s="17" t="s">
        <v>211</v>
      </c>
      <c r="B26" s="18" t="s">
        <v>212</v>
      </c>
      <c r="C26" s="103">
        <v>1170</v>
      </c>
      <c r="D26" s="104">
        <v>1170</v>
      </c>
      <c r="E26" s="1"/>
    </row>
    <row r="27" spans="1:5" ht="6" customHeight="1">
      <c r="A27" s="25"/>
      <c r="B27" s="26"/>
      <c r="C27" s="103"/>
      <c r="D27" s="104"/>
      <c r="E27" s="1"/>
    </row>
    <row r="28" spans="1:5" ht="15" customHeight="1">
      <c r="A28" s="21"/>
      <c r="B28" s="22"/>
      <c r="C28" s="23"/>
      <c r="D28" s="24">
        <v>1170</v>
      </c>
      <c r="E28" s="1"/>
    </row>
    <row r="29" spans="1:5" ht="9.9499999999999993" customHeight="1">
      <c r="A29" s="87"/>
      <c r="B29" s="87"/>
      <c r="C29" s="87"/>
      <c r="D29" s="1"/>
      <c r="E29" s="1"/>
    </row>
    <row r="30" spans="1:5" ht="12" customHeight="1">
      <c r="A30" s="1"/>
      <c r="B30" s="1"/>
      <c r="C30" s="1"/>
      <c r="D30" s="102" t="s">
        <v>213</v>
      </c>
      <c r="E30" s="102"/>
    </row>
    <row r="31" spans="1:5" ht="9.9499999999999993" customHeight="1">
      <c r="A31" s="87"/>
      <c r="B31" s="87"/>
      <c r="C31" s="87"/>
      <c r="D31" s="87"/>
      <c r="E31" s="1"/>
    </row>
    <row r="32" spans="1:5" ht="30.95" customHeight="1">
      <c r="A32" s="100" t="s">
        <v>215</v>
      </c>
      <c r="B32" s="100"/>
      <c r="C32" s="100"/>
      <c r="D32" s="100"/>
      <c r="E32" s="100"/>
    </row>
    <row r="33" spans="1:5" ht="15" customHeight="1">
      <c r="A33" s="101"/>
      <c r="B33" s="101"/>
      <c r="C33" s="16"/>
      <c r="D33" s="16" t="s">
        <v>193</v>
      </c>
      <c r="E33" s="1"/>
    </row>
    <row r="34" spans="1:5" ht="18.95" customHeight="1">
      <c r="A34" s="17" t="s">
        <v>216</v>
      </c>
      <c r="B34" s="18" t="s">
        <v>217</v>
      </c>
      <c r="C34" s="19">
        <v>188</v>
      </c>
      <c r="D34" s="20">
        <v>188</v>
      </c>
      <c r="E34" s="1"/>
    </row>
    <row r="35" spans="1:5" ht="15" customHeight="1">
      <c r="A35" s="21"/>
      <c r="B35" s="22"/>
      <c r="C35" s="23"/>
      <c r="D35" s="24">
        <v>188</v>
      </c>
      <c r="E35" s="1"/>
    </row>
    <row r="36" spans="1:5" ht="9.9499999999999993" customHeight="1">
      <c r="A36" s="87"/>
      <c r="B36" s="87"/>
      <c r="C36" s="87"/>
      <c r="D36" s="1"/>
      <c r="E36" s="1"/>
    </row>
    <row r="37" spans="1:5" ht="12" customHeight="1">
      <c r="A37" s="1"/>
      <c r="B37" s="1"/>
      <c r="C37" s="1"/>
      <c r="D37" s="102" t="s">
        <v>218</v>
      </c>
      <c r="E37" s="102"/>
    </row>
    <row r="38" spans="1:5" ht="9.9499999999999993" customHeight="1">
      <c r="A38" s="87"/>
      <c r="B38" s="87"/>
      <c r="C38" s="87"/>
      <c r="D38" s="87"/>
      <c r="E38" s="1"/>
    </row>
    <row r="39" spans="1:5" ht="42.95" customHeight="1">
      <c r="A39" s="100" t="s">
        <v>219</v>
      </c>
      <c r="B39" s="100"/>
      <c r="C39" s="100"/>
      <c r="D39" s="100"/>
      <c r="E39" s="100"/>
    </row>
    <row r="40" spans="1:5" ht="15" customHeight="1">
      <c r="A40" s="101"/>
      <c r="B40" s="101"/>
      <c r="C40" s="16"/>
      <c r="D40" s="16" t="s">
        <v>193</v>
      </c>
      <c r="E40" s="1"/>
    </row>
    <row r="41" spans="1:5" ht="18.95" customHeight="1">
      <c r="A41" s="17" t="s">
        <v>220</v>
      </c>
      <c r="B41" s="18" t="s">
        <v>221</v>
      </c>
      <c r="C41" s="19">
        <v>1463.25</v>
      </c>
      <c r="D41" s="20">
        <v>1463.25</v>
      </c>
      <c r="E41" s="1"/>
    </row>
    <row r="42" spans="1:5" ht="15" customHeight="1">
      <c r="A42" s="21"/>
      <c r="B42" s="22"/>
      <c r="C42" s="23"/>
      <c r="D42" s="24">
        <v>1463.25</v>
      </c>
      <c r="E42" s="1"/>
    </row>
    <row r="43" spans="1:5" ht="9.9499999999999993" customHeight="1">
      <c r="A43" s="87"/>
      <c r="B43" s="87"/>
      <c r="C43" s="87"/>
      <c r="D43" s="1"/>
      <c r="E43" s="1"/>
    </row>
    <row r="44" spans="1:5" ht="12" customHeight="1">
      <c r="A44" s="1"/>
      <c r="B44" s="1"/>
      <c r="C44" s="1"/>
      <c r="D44" s="102" t="s">
        <v>222</v>
      </c>
      <c r="E44" s="102"/>
    </row>
    <row r="45" spans="1:5" ht="9.9499999999999993" customHeight="1">
      <c r="A45" s="87"/>
      <c r="B45" s="87"/>
      <c r="C45" s="87"/>
      <c r="D45" s="87"/>
      <c r="E45" s="1"/>
    </row>
    <row r="46" spans="1:5" ht="92.1" customHeight="1">
      <c r="A46" s="100" t="s">
        <v>223</v>
      </c>
      <c r="B46" s="100"/>
      <c r="C46" s="100"/>
      <c r="D46" s="100"/>
      <c r="E46" s="100"/>
    </row>
    <row r="47" spans="1:5" ht="15" customHeight="1">
      <c r="A47" s="101"/>
      <c r="B47" s="101"/>
      <c r="C47" s="16"/>
      <c r="D47" s="16" t="s">
        <v>193</v>
      </c>
      <c r="E47" s="1"/>
    </row>
    <row r="48" spans="1:5" ht="18.95" customHeight="1">
      <c r="A48" s="17" t="s">
        <v>224</v>
      </c>
      <c r="B48" s="18" t="s">
        <v>225</v>
      </c>
      <c r="C48" s="19">
        <v>2.54</v>
      </c>
      <c r="D48" s="20">
        <v>2.54</v>
      </c>
      <c r="E48" s="1"/>
    </row>
    <row r="49" spans="1:5" ht="15" customHeight="1">
      <c r="A49" s="21"/>
      <c r="B49" s="22"/>
      <c r="C49" s="23"/>
      <c r="D49" s="24">
        <v>2.54</v>
      </c>
      <c r="E49" s="1"/>
    </row>
    <row r="50" spans="1:5" ht="9.9499999999999993" customHeight="1">
      <c r="A50" s="87"/>
      <c r="B50" s="87"/>
      <c r="C50" s="87"/>
      <c r="D50" s="1"/>
      <c r="E50" s="1"/>
    </row>
    <row r="51" spans="1:5" ht="12" customHeight="1">
      <c r="A51" s="1"/>
      <c r="B51" s="1"/>
      <c r="C51" s="1"/>
      <c r="D51" s="102" t="s">
        <v>226</v>
      </c>
      <c r="E51" s="102"/>
    </row>
    <row r="52" spans="1:5" ht="9.9499999999999993" customHeight="1">
      <c r="A52" s="87"/>
      <c r="B52" s="87"/>
      <c r="C52" s="87"/>
      <c r="D52" s="87"/>
      <c r="E52" s="1"/>
    </row>
    <row r="53" spans="1:5" ht="66.95" customHeight="1">
      <c r="A53" s="100" t="s">
        <v>227</v>
      </c>
      <c r="B53" s="100"/>
      <c r="C53" s="100"/>
      <c r="D53" s="100"/>
      <c r="E53" s="100"/>
    </row>
    <row r="54" spans="1:5" ht="15" customHeight="1">
      <c r="A54" s="101"/>
      <c r="B54" s="101"/>
      <c r="C54" s="16"/>
      <c r="D54" s="16" t="s">
        <v>193</v>
      </c>
      <c r="E54" s="1"/>
    </row>
    <row r="55" spans="1:5" ht="12.95" customHeight="1">
      <c r="A55" s="17" t="s">
        <v>228</v>
      </c>
      <c r="B55" s="18" t="s">
        <v>229</v>
      </c>
      <c r="C55" s="103">
        <v>359.95</v>
      </c>
      <c r="D55" s="104">
        <v>359.95</v>
      </c>
      <c r="E55" s="1"/>
    </row>
    <row r="56" spans="1:5" ht="6" customHeight="1">
      <c r="A56" s="25"/>
      <c r="B56" s="26"/>
      <c r="C56" s="103"/>
      <c r="D56" s="104"/>
      <c r="E56" s="1"/>
    </row>
    <row r="57" spans="1:5" ht="15" customHeight="1">
      <c r="A57" s="21"/>
      <c r="B57" s="22"/>
      <c r="C57" s="23"/>
      <c r="D57" s="24">
        <v>359.95</v>
      </c>
      <c r="E57" s="1"/>
    </row>
    <row r="58" spans="1:5" ht="9.9499999999999993" customHeight="1">
      <c r="A58" s="87"/>
      <c r="B58" s="87"/>
      <c r="C58" s="87"/>
      <c r="D58" s="1"/>
      <c r="E58" s="1"/>
    </row>
    <row r="59" spans="1:5" ht="12" customHeight="1">
      <c r="A59" s="1"/>
      <c r="B59" s="1"/>
      <c r="C59" s="1"/>
      <c r="D59" s="102" t="s">
        <v>230</v>
      </c>
      <c r="E59" s="102"/>
    </row>
    <row r="60" spans="1:5" ht="9.9499999999999993" customHeight="1">
      <c r="A60" s="87"/>
      <c r="B60" s="87"/>
      <c r="C60" s="87"/>
      <c r="D60" s="87"/>
      <c r="E60" s="1"/>
    </row>
    <row r="61" spans="1:5" ht="42.95" customHeight="1">
      <c r="A61" s="100" t="s">
        <v>231</v>
      </c>
      <c r="B61" s="100"/>
      <c r="C61" s="100"/>
      <c r="D61" s="100"/>
      <c r="E61" s="100"/>
    </row>
    <row r="62" spans="1:5" ht="15" customHeight="1">
      <c r="A62" s="101"/>
      <c r="B62" s="101"/>
      <c r="C62" s="16"/>
      <c r="D62" s="16" t="s">
        <v>193</v>
      </c>
      <c r="E62" s="1"/>
    </row>
    <row r="63" spans="1:5" ht="12.95" customHeight="1">
      <c r="A63" s="17" t="s">
        <v>228</v>
      </c>
      <c r="B63" s="18" t="s">
        <v>232</v>
      </c>
      <c r="C63" s="103">
        <v>901.96</v>
      </c>
      <c r="D63" s="104">
        <v>901.96</v>
      </c>
      <c r="E63" s="1"/>
    </row>
    <row r="64" spans="1:5" ht="6" customHeight="1">
      <c r="A64" s="25"/>
      <c r="B64" s="26"/>
      <c r="C64" s="103"/>
      <c r="D64" s="104"/>
      <c r="E64" s="1"/>
    </row>
    <row r="65" spans="1:5" ht="15" customHeight="1">
      <c r="A65" s="21"/>
      <c r="B65" s="22"/>
      <c r="C65" s="23"/>
      <c r="D65" s="24">
        <v>901.96</v>
      </c>
      <c r="E65" s="1"/>
    </row>
    <row r="66" spans="1:5" ht="9.9499999999999993" customHeight="1">
      <c r="A66" s="87"/>
      <c r="B66" s="87"/>
      <c r="C66" s="87"/>
      <c r="D66" s="1"/>
      <c r="E66" s="1"/>
    </row>
    <row r="67" spans="1:5" ht="12" customHeight="1">
      <c r="A67" s="1"/>
      <c r="B67" s="1"/>
      <c r="C67" s="1"/>
      <c r="D67" s="102" t="s">
        <v>233</v>
      </c>
      <c r="E67" s="102"/>
    </row>
    <row r="68" spans="1:5" ht="9.9499999999999993" customHeight="1">
      <c r="A68" s="87"/>
      <c r="B68" s="87"/>
      <c r="C68" s="87"/>
      <c r="D68" s="87"/>
      <c r="E68" s="1"/>
    </row>
    <row r="69" spans="1:5" ht="20.100000000000001" customHeight="1">
      <c r="A69" s="100" t="s">
        <v>234</v>
      </c>
      <c r="B69" s="100"/>
      <c r="C69" s="100"/>
      <c r="D69" s="100"/>
      <c r="E69" s="100"/>
    </row>
    <row r="70" spans="1:5" ht="15" customHeight="1">
      <c r="A70" s="101"/>
      <c r="B70" s="101"/>
      <c r="C70" s="16"/>
      <c r="D70" s="16" t="s">
        <v>193</v>
      </c>
      <c r="E70" s="1"/>
    </row>
    <row r="71" spans="1:5" ht="12.95" customHeight="1">
      <c r="A71" s="17" t="s">
        <v>235</v>
      </c>
      <c r="B71" s="18" t="s">
        <v>236</v>
      </c>
      <c r="C71" s="19">
        <v>36.18</v>
      </c>
      <c r="D71" s="20">
        <v>36.18</v>
      </c>
      <c r="E71" s="1"/>
    </row>
    <row r="72" spans="1:5" ht="15" customHeight="1">
      <c r="A72" s="21"/>
      <c r="B72" s="22"/>
      <c r="C72" s="23"/>
      <c r="D72" s="24">
        <v>36.18</v>
      </c>
      <c r="E72" s="1"/>
    </row>
    <row r="73" spans="1:5" ht="9.9499999999999993" customHeight="1">
      <c r="A73" s="87"/>
      <c r="B73" s="87"/>
      <c r="C73" s="87"/>
      <c r="D73" s="1"/>
      <c r="E73" s="1"/>
    </row>
    <row r="74" spans="1:5" ht="12" customHeight="1">
      <c r="A74" s="1"/>
      <c r="B74" s="1"/>
      <c r="C74" s="1"/>
      <c r="D74" s="102" t="s">
        <v>237</v>
      </c>
      <c r="E74" s="102"/>
    </row>
    <row r="75" spans="1:5" ht="9.9499999999999993" customHeight="1">
      <c r="A75" s="87"/>
      <c r="B75" s="87"/>
      <c r="C75" s="87"/>
      <c r="D75" s="87"/>
      <c r="E75" s="1"/>
    </row>
    <row r="76" spans="1:5" ht="30.95" customHeight="1">
      <c r="A76" s="100" t="s">
        <v>238</v>
      </c>
      <c r="B76" s="100"/>
      <c r="C76" s="100"/>
      <c r="D76" s="100"/>
      <c r="E76" s="100"/>
    </row>
    <row r="77" spans="1:5" ht="15" customHeight="1">
      <c r="A77" s="101"/>
      <c r="B77" s="101"/>
      <c r="C77" s="16"/>
      <c r="D77" s="16" t="s">
        <v>193</v>
      </c>
      <c r="E77" s="1"/>
    </row>
    <row r="78" spans="1:5" ht="12.95" customHeight="1">
      <c r="A78" s="17" t="s">
        <v>228</v>
      </c>
      <c r="B78" s="18" t="s">
        <v>239</v>
      </c>
      <c r="C78" s="103">
        <v>832.16</v>
      </c>
      <c r="D78" s="104">
        <v>832.16</v>
      </c>
      <c r="E78" s="1"/>
    </row>
    <row r="79" spans="1:5" ht="6" customHeight="1">
      <c r="A79" s="25"/>
      <c r="B79" s="26"/>
      <c r="C79" s="103"/>
      <c r="D79" s="104"/>
      <c r="E79" s="1"/>
    </row>
    <row r="80" spans="1:5" ht="15" customHeight="1">
      <c r="A80" s="21"/>
      <c r="B80" s="22"/>
      <c r="C80" s="23"/>
      <c r="D80" s="24">
        <v>832.16</v>
      </c>
      <c r="E80" s="1"/>
    </row>
    <row r="81" spans="1:5" ht="9.9499999999999993" customHeight="1">
      <c r="A81" s="87"/>
      <c r="B81" s="87"/>
      <c r="C81" s="87"/>
      <c r="D81" s="1"/>
      <c r="E81" s="1"/>
    </row>
    <row r="82" spans="1:5" ht="12" customHeight="1">
      <c r="A82" s="1"/>
      <c r="B82" s="1"/>
      <c r="C82" s="1"/>
      <c r="D82" s="102" t="s">
        <v>240</v>
      </c>
      <c r="E82" s="102"/>
    </row>
    <row r="83" spans="1:5" ht="9.9499999999999993" customHeight="1">
      <c r="A83" s="87"/>
      <c r="B83" s="87"/>
      <c r="C83" s="87"/>
      <c r="D83" s="87"/>
      <c r="E83" s="1"/>
    </row>
    <row r="84" spans="1:5" ht="30.95" customHeight="1">
      <c r="A84" s="100" t="s">
        <v>241</v>
      </c>
      <c r="B84" s="100"/>
      <c r="C84" s="100"/>
      <c r="D84" s="100"/>
      <c r="E84" s="100"/>
    </row>
    <row r="85" spans="1:5" ht="15" customHeight="1">
      <c r="A85" s="101"/>
      <c r="B85" s="101"/>
      <c r="C85" s="16"/>
      <c r="D85" s="16" t="s">
        <v>193</v>
      </c>
      <c r="E85" s="1"/>
    </row>
    <row r="86" spans="1:5" ht="12.95" customHeight="1">
      <c r="A86" s="17" t="s">
        <v>242</v>
      </c>
      <c r="B86" s="18" t="s">
        <v>242</v>
      </c>
      <c r="C86" s="19">
        <v>7.2</v>
      </c>
      <c r="D86" s="20">
        <v>7.2</v>
      </c>
      <c r="E86" s="1"/>
    </row>
    <row r="87" spans="1:5" ht="15" customHeight="1">
      <c r="A87" s="21"/>
      <c r="B87" s="22"/>
      <c r="C87" s="23"/>
      <c r="D87" s="24">
        <v>7.2</v>
      </c>
      <c r="E87" s="1"/>
    </row>
    <row r="88" spans="1:5" ht="9.9499999999999993" customHeight="1">
      <c r="A88" s="87"/>
      <c r="B88" s="87"/>
      <c r="C88" s="87"/>
      <c r="D88" s="1"/>
      <c r="E88" s="1"/>
    </row>
    <row r="89" spans="1:5" ht="12" customHeight="1">
      <c r="A89" s="1"/>
      <c r="B89" s="1"/>
      <c r="C89" s="1"/>
      <c r="D89" s="102" t="s">
        <v>243</v>
      </c>
      <c r="E89" s="102"/>
    </row>
    <row r="90" spans="1:5" ht="9.9499999999999993" customHeight="1">
      <c r="A90" s="87"/>
      <c r="B90" s="87"/>
      <c r="C90" s="87"/>
      <c r="D90" s="87"/>
      <c r="E90" s="1"/>
    </row>
    <row r="91" spans="1:5" ht="20.100000000000001" customHeight="1">
      <c r="A91" s="100" t="s">
        <v>244</v>
      </c>
      <c r="B91" s="100"/>
      <c r="C91" s="100"/>
      <c r="D91" s="100"/>
      <c r="E91" s="100"/>
    </row>
    <row r="92" spans="1:5" ht="9.9499999999999993" customHeight="1">
      <c r="A92" s="87"/>
      <c r="B92" s="87"/>
      <c r="C92" s="87"/>
      <c r="D92" s="1"/>
      <c r="E92" s="1"/>
    </row>
    <row r="93" spans="1:5" ht="30.95" customHeight="1">
      <c r="A93" s="100" t="s">
        <v>245</v>
      </c>
      <c r="B93" s="100"/>
      <c r="C93" s="100"/>
      <c r="D93" s="100"/>
      <c r="E93" s="100"/>
    </row>
    <row r="94" spans="1:5" ht="9.9499999999999993" customHeight="1">
      <c r="A94" s="87"/>
      <c r="B94" s="87"/>
      <c r="C94" s="87"/>
      <c r="D94" s="1"/>
      <c r="E94" s="1"/>
    </row>
  </sheetData>
  <mergeCells count="75">
    <mergeCell ref="A91:E91"/>
    <mergeCell ref="A92:C92"/>
    <mergeCell ref="A93:E93"/>
    <mergeCell ref="A94:C94"/>
    <mergeCell ref="A84:E84"/>
    <mergeCell ref="A85:B85"/>
    <mergeCell ref="A88:C88"/>
    <mergeCell ref="D89:E89"/>
    <mergeCell ref="A90:D90"/>
    <mergeCell ref="C78:C79"/>
    <mergeCell ref="D78:D79"/>
    <mergeCell ref="A81:C81"/>
    <mergeCell ref="D82:E82"/>
    <mergeCell ref="A83:D83"/>
    <mergeCell ref="A73:C73"/>
    <mergeCell ref="D74:E74"/>
    <mergeCell ref="A75:D75"/>
    <mergeCell ref="A76:E76"/>
    <mergeCell ref="A77:B77"/>
    <mergeCell ref="A66:C66"/>
    <mergeCell ref="D67:E67"/>
    <mergeCell ref="A68:D68"/>
    <mergeCell ref="A69:E69"/>
    <mergeCell ref="A70:B70"/>
    <mergeCell ref="D59:E59"/>
    <mergeCell ref="A60:D60"/>
    <mergeCell ref="A61:E61"/>
    <mergeCell ref="A62:B62"/>
    <mergeCell ref="C63:C64"/>
    <mergeCell ref="D63:D64"/>
    <mergeCell ref="A53:E53"/>
    <mergeCell ref="A54:B54"/>
    <mergeCell ref="C55:C56"/>
    <mergeCell ref="D55:D56"/>
    <mergeCell ref="A58:C58"/>
    <mergeCell ref="A46:E46"/>
    <mergeCell ref="A47:B47"/>
    <mergeCell ref="A50:C50"/>
    <mergeCell ref="D51:E51"/>
    <mergeCell ref="A52:D52"/>
    <mergeCell ref="A39:E39"/>
    <mergeCell ref="A40:B40"/>
    <mergeCell ref="A43:C43"/>
    <mergeCell ref="D44:E44"/>
    <mergeCell ref="A45:D45"/>
    <mergeCell ref="A32:E32"/>
    <mergeCell ref="A33:B33"/>
    <mergeCell ref="A36:C36"/>
    <mergeCell ref="D37:E37"/>
    <mergeCell ref="A38:D38"/>
    <mergeCell ref="C26:C27"/>
    <mergeCell ref="D26:D27"/>
    <mergeCell ref="A29:C29"/>
    <mergeCell ref="D30:E30"/>
    <mergeCell ref="A31:D31"/>
    <mergeCell ref="A21:C21"/>
    <mergeCell ref="D22:E22"/>
    <mergeCell ref="A23:D23"/>
    <mergeCell ref="A24:E24"/>
    <mergeCell ref="A25:B25"/>
    <mergeCell ref="A15:D15"/>
    <mergeCell ref="A16:E16"/>
    <mergeCell ref="A17:B17"/>
    <mergeCell ref="C18:C19"/>
    <mergeCell ref="D18:D19"/>
    <mergeCell ref="A8:D8"/>
    <mergeCell ref="A9:E9"/>
    <mergeCell ref="A10:B10"/>
    <mergeCell ref="A13:C13"/>
    <mergeCell ref="D14:E14"/>
    <mergeCell ref="A1:E1"/>
    <mergeCell ref="A2:E2"/>
    <mergeCell ref="A3:B3"/>
    <mergeCell ref="A6:C6"/>
    <mergeCell ref="D7:E7"/>
  </mergeCells>
  <pageMargins left="0.5" right="0.5" top="0.5" bottom="0.5" header="0" footer="0"/>
  <pageSetup paperSize="9" scale="85"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630"/>
  <sheetViews>
    <sheetView workbookViewId="0"/>
  </sheetViews>
  <sheetFormatPr defaultRowHeight="15"/>
  <cols>
    <col min="1" max="1" width="10.28515625" customWidth="1"/>
    <col min="2" max="2" width="45.85546875" customWidth="1"/>
    <col min="3" max="3" width="15.42578125" customWidth="1"/>
    <col min="4" max="4" width="6.140625" customWidth="1"/>
    <col min="5" max="7" width="12.42578125" customWidth="1"/>
  </cols>
  <sheetData>
    <row r="1" spans="1:7" ht="102" customHeight="1">
      <c r="A1" s="87"/>
      <c r="B1" s="87"/>
      <c r="C1" s="87"/>
      <c r="D1" s="87"/>
      <c r="E1" s="87"/>
      <c r="F1" s="87"/>
      <c r="G1" s="87"/>
    </row>
    <row r="2" spans="1:7" ht="9.9499999999999993" customHeight="1">
      <c r="A2" s="1"/>
      <c r="B2" s="1"/>
      <c r="C2" s="1"/>
      <c r="D2" s="1"/>
      <c r="E2" s="105"/>
      <c r="F2" s="105"/>
      <c r="G2" s="105"/>
    </row>
    <row r="3" spans="1:7" ht="20.100000000000001" customHeight="1">
      <c r="A3" s="93" t="s">
        <v>246</v>
      </c>
      <c r="B3" s="93"/>
      <c r="C3" s="93"/>
      <c r="D3" s="93"/>
      <c r="E3" s="93"/>
      <c r="F3" s="93"/>
      <c r="G3" s="93"/>
    </row>
    <row r="4" spans="1:7" ht="15" customHeight="1">
      <c r="A4" s="106" t="s">
        <v>247</v>
      </c>
      <c r="B4" s="106"/>
      <c r="C4" s="12" t="s">
        <v>4</v>
      </c>
      <c r="D4" s="12" t="s">
        <v>248</v>
      </c>
      <c r="E4" s="12" t="s">
        <v>249</v>
      </c>
      <c r="F4" s="12" t="s">
        <v>250</v>
      </c>
      <c r="G4" s="12" t="s">
        <v>251</v>
      </c>
    </row>
    <row r="5" spans="1:7" ht="21" customHeight="1">
      <c r="A5" s="27" t="s">
        <v>252</v>
      </c>
      <c r="B5" s="28" t="s">
        <v>253</v>
      </c>
      <c r="C5" s="27" t="s">
        <v>14</v>
      </c>
      <c r="D5" s="27" t="s">
        <v>15</v>
      </c>
      <c r="E5" s="29">
        <v>1</v>
      </c>
      <c r="F5" s="30">
        <v>146</v>
      </c>
      <c r="G5" s="30">
        <v>146</v>
      </c>
    </row>
    <row r="6" spans="1:7" ht="21" customHeight="1">
      <c r="A6" s="27" t="s">
        <v>254</v>
      </c>
      <c r="B6" s="28" t="s">
        <v>255</v>
      </c>
      <c r="C6" s="27" t="s">
        <v>14</v>
      </c>
      <c r="D6" s="27" t="s">
        <v>15</v>
      </c>
      <c r="E6" s="29">
        <v>1</v>
      </c>
      <c r="F6" s="30">
        <v>270.51</v>
      </c>
      <c r="G6" s="30">
        <v>270.51</v>
      </c>
    </row>
    <row r="7" spans="1:7" ht="21" customHeight="1">
      <c r="A7" s="27" t="s">
        <v>256</v>
      </c>
      <c r="B7" s="28" t="s">
        <v>257</v>
      </c>
      <c r="C7" s="27" t="s">
        <v>14</v>
      </c>
      <c r="D7" s="27" t="s">
        <v>15</v>
      </c>
      <c r="E7" s="29">
        <v>1</v>
      </c>
      <c r="F7" s="30">
        <v>2.35</v>
      </c>
      <c r="G7" s="30">
        <v>2.35</v>
      </c>
    </row>
    <row r="8" spans="1:7" ht="21" customHeight="1">
      <c r="A8" s="27" t="s">
        <v>258</v>
      </c>
      <c r="B8" s="28" t="s">
        <v>259</v>
      </c>
      <c r="C8" s="27" t="s">
        <v>14</v>
      </c>
      <c r="D8" s="27" t="s">
        <v>15</v>
      </c>
      <c r="E8" s="29">
        <v>1</v>
      </c>
      <c r="F8" s="30">
        <v>15.46</v>
      </c>
      <c r="G8" s="30">
        <v>15.46</v>
      </c>
    </row>
    <row r="9" spans="1:7" ht="15" customHeight="1">
      <c r="A9" s="1"/>
      <c r="B9" s="1"/>
      <c r="C9" s="1"/>
      <c r="D9" s="1"/>
      <c r="E9" s="107" t="s">
        <v>260</v>
      </c>
      <c r="F9" s="107"/>
      <c r="G9" s="31">
        <v>434.32</v>
      </c>
    </row>
    <row r="10" spans="1:7" ht="15" customHeight="1">
      <c r="A10" s="106" t="s">
        <v>261</v>
      </c>
      <c r="B10" s="106"/>
      <c r="C10" s="12" t="s">
        <v>4</v>
      </c>
      <c r="D10" s="12" t="s">
        <v>248</v>
      </c>
      <c r="E10" s="12" t="s">
        <v>249</v>
      </c>
      <c r="F10" s="12" t="s">
        <v>250</v>
      </c>
      <c r="G10" s="12" t="s">
        <v>251</v>
      </c>
    </row>
    <row r="11" spans="1:7" ht="15" customHeight="1">
      <c r="A11" s="27" t="s">
        <v>262</v>
      </c>
      <c r="B11" s="28" t="s">
        <v>263</v>
      </c>
      <c r="C11" s="27" t="s">
        <v>14</v>
      </c>
      <c r="D11" s="27" t="s">
        <v>15</v>
      </c>
      <c r="E11" s="29">
        <v>1</v>
      </c>
      <c r="F11" s="30">
        <v>29900.09</v>
      </c>
      <c r="G11" s="30">
        <v>29900.09</v>
      </c>
    </row>
    <row r="12" spans="1:7" ht="15" customHeight="1">
      <c r="A12" s="1"/>
      <c r="B12" s="1"/>
      <c r="C12" s="1"/>
      <c r="D12" s="1"/>
      <c r="E12" s="107" t="s">
        <v>264</v>
      </c>
      <c r="F12" s="107"/>
      <c r="G12" s="31">
        <v>29900.09</v>
      </c>
    </row>
    <row r="13" spans="1:7" ht="15" customHeight="1">
      <c r="A13" s="106" t="s">
        <v>265</v>
      </c>
      <c r="B13" s="106"/>
      <c r="C13" s="12" t="s">
        <v>4</v>
      </c>
      <c r="D13" s="12" t="s">
        <v>248</v>
      </c>
      <c r="E13" s="12" t="s">
        <v>249</v>
      </c>
      <c r="F13" s="12" t="s">
        <v>250</v>
      </c>
      <c r="G13" s="12" t="s">
        <v>251</v>
      </c>
    </row>
    <row r="14" spans="1:7" ht="29.1" customHeight="1">
      <c r="A14" s="27" t="s">
        <v>266</v>
      </c>
      <c r="B14" s="28" t="s">
        <v>267</v>
      </c>
      <c r="C14" s="27" t="s">
        <v>14</v>
      </c>
      <c r="D14" s="27" t="s">
        <v>15</v>
      </c>
      <c r="E14" s="29">
        <v>1</v>
      </c>
      <c r="F14" s="30">
        <v>332.48</v>
      </c>
      <c r="G14" s="30">
        <v>332.48</v>
      </c>
    </row>
    <row r="15" spans="1:7" ht="15" customHeight="1">
      <c r="A15" s="1"/>
      <c r="B15" s="1"/>
      <c r="C15" s="1"/>
      <c r="D15" s="1"/>
      <c r="E15" s="107" t="s">
        <v>268</v>
      </c>
      <c r="F15" s="107"/>
      <c r="G15" s="31">
        <v>332.48</v>
      </c>
    </row>
    <row r="16" spans="1:7" ht="15" customHeight="1">
      <c r="A16" s="1"/>
      <c r="B16" s="1"/>
      <c r="C16" s="1"/>
      <c r="D16" s="1"/>
      <c r="E16" s="108" t="s">
        <v>269</v>
      </c>
      <c r="F16" s="108"/>
      <c r="G16" s="4">
        <v>30666.89</v>
      </c>
    </row>
    <row r="17" spans="1:7" ht="9.9499999999999993" customHeight="1">
      <c r="A17" s="1"/>
      <c r="B17" s="1"/>
      <c r="C17" s="1"/>
      <c r="D17" s="1"/>
      <c r="E17" s="105"/>
      <c r="F17" s="105"/>
      <c r="G17" s="105"/>
    </row>
    <row r="18" spans="1:7" ht="20.100000000000001" customHeight="1">
      <c r="A18" s="93" t="s">
        <v>270</v>
      </c>
      <c r="B18" s="93"/>
      <c r="C18" s="93"/>
      <c r="D18" s="93"/>
      <c r="E18" s="93"/>
      <c r="F18" s="93"/>
      <c r="G18" s="93"/>
    </row>
    <row r="19" spans="1:7" ht="15" customHeight="1">
      <c r="A19" s="106" t="s">
        <v>247</v>
      </c>
      <c r="B19" s="106"/>
      <c r="C19" s="12" t="s">
        <v>4</v>
      </c>
      <c r="D19" s="12" t="s">
        <v>248</v>
      </c>
      <c r="E19" s="12" t="s">
        <v>249</v>
      </c>
      <c r="F19" s="12" t="s">
        <v>250</v>
      </c>
      <c r="G19" s="12" t="s">
        <v>251</v>
      </c>
    </row>
    <row r="20" spans="1:7" ht="21" customHeight="1">
      <c r="A20" s="27" t="s">
        <v>271</v>
      </c>
      <c r="B20" s="28" t="s">
        <v>272</v>
      </c>
      <c r="C20" s="27" t="s">
        <v>14</v>
      </c>
      <c r="D20" s="27" t="s">
        <v>15</v>
      </c>
      <c r="E20" s="29">
        <v>1</v>
      </c>
      <c r="F20" s="30">
        <v>241.99</v>
      </c>
      <c r="G20" s="30">
        <v>241.99</v>
      </c>
    </row>
    <row r="21" spans="1:7" ht="21" customHeight="1">
      <c r="A21" s="27" t="s">
        <v>254</v>
      </c>
      <c r="B21" s="28" t="s">
        <v>255</v>
      </c>
      <c r="C21" s="27" t="s">
        <v>14</v>
      </c>
      <c r="D21" s="27" t="s">
        <v>15</v>
      </c>
      <c r="E21" s="29">
        <v>1</v>
      </c>
      <c r="F21" s="30">
        <v>270.51</v>
      </c>
      <c r="G21" s="30">
        <v>270.51</v>
      </c>
    </row>
    <row r="22" spans="1:7" ht="29.1" customHeight="1">
      <c r="A22" s="27" t="s">
        <v>273</v>
      </c>
      <c r="B22" s="28" t="s">
        <v>274</v>
      </c>
      <c r="C22" s="27" t="s">
        <v>14</v>
      </c>
      <c r="D22" s="27" t="s">
        <v>15</v>
      </c>
      <c r="E22" s="29">
        <v>1</v>
      </c>
      <c r="F22" s="30">
        <v>15.46</v>
      </c>
      <c r="G22" s="30">
        <v>15.46</v>
      </c>
    </row>
    <row r="23" spans="1:7" ht="21" customHeight="1">
      <c r="A23" s="27" t="s">
        <v>258</v>
      </c>
      <c r="B23" s="28" t="s">
        <v>259</v>
      </c>
      <c r="C23" s="27" t="s">
        <v>14</v>
      </c>
      <c r="D23" s="27" t="s">
        <v>15</v>
      </c>
      <c r="E23" s="29">
        <v>1</v>
      </c>
      <c r="F23" s="30">
        <v>15.46</v>
      </c>
      <c r="G23" s="30">
        <v>15.46</v>
      </c>
    </row>
    <row r="24" spans="1:7" ht="15" customHeight="1">
      <c r="A24" s="1"/>
      <c r="B24" s="1"/>
      <c r="C24" s="1"/>
      <c r="D24" s="1"/>
      <c r="E24" s="107" t="s">
        <v>260</v>
      </c>
      <c r="F24" s="107"/>
      <c r="G24" s="31">
        <v>543.41999999999996</v>
      </c>
    </row>
    <row r="25" spans="1:7" ht="15" customHeight="1">
      <c r="A25" s="106" t="s">
        <v>261</v>
      </c>
      <c r="B25" s="106"/>
      <c r="C25" s="12" t="s">
        <v>4</v>
      </c>
      <c r="D25" s="12" t="s">
        <v>248</v>
      </c>
      <c r="E25" s="12" t="s">
        <v>249</v>
      </c>
      <c r="F25" s="12" t="s">
        <v>250</v>
      </c>
      <c r="G25" s="12" t="s">
        <v>251</v>
      </c>
    </row>
    <row r="26" spans="1:7" ht="15" customHeight="1">
      <c r="A26" s="27" t="s">
        <v>275</v>
      </c>
      <c r="B26" s="28" t="s">
        <v>276</v>
      </c>
      <c r="C26" s="27" t="s">
        <v>14</v>
      </c>
      <c r="D26" s="27" t="s">
        <v>15</v>
      </c>
      <c r="E26" s="29">
        <v>1</v>
      </c>
      <c r="F26" s="30">
        <v>8148.29</v>
      </c>
      <c r="G26" s="30">
        <v>8148.29</v>
      </c>
    </row>
    <row r="27" spans="1:7" ht="15" customHeight="1">
      <c r="A27" s="1"/>
      <c r="B27" s="1"/>
      <c r="C27" s="1"/>
      <c r="D27" s="1"/>
      <c r="E27" s="107" t="s">
        <v>264</v>
      </c>
      <c r="F27" s="107"/>
      <c r="G27" s="31">
        <v>8148.29</v>
      </c>
    </row>
    <row r="28" spans="1:7" ht="15" customHeight="1">
      <c r="A28" s="106" t="s">
        <v>265</v>
      </c>
      <c r="B28" s="106"/>
      <c r="C28" s="12" t="s">
        <v>4</v>
      </c>
      <c r="D28" s="12" t="s">
        <v>248</v>
      </c>
      <c r="E28" s="12" t="s">
        <v>249</v>
      </c>
      <c r="F28" s="12" t="s">
        <v>250</v>
      </c>
      <c r="G28" s="12" t="s">
        <v>251</v>
      </c>
    </row>
    <row r="29" spans="1:7" ht="21" customHeight="1">
      <c r="A29" s="27" t="s">
        <v>277</v>
      </c>
      <c r="B29" s="28" t="s">
        <v>278</v>
      </c>
      <c r="C29" s="27" t="s">
        <v>14</v>
      </c>
      <c r="D29" s="27" t="s">
        <v>15</v>
      </c>
      <c r="E29" s="29">
        <v>1</v>
      </c>
      <c r="F29" s="30">
        <v>130.12</v>
      </c>
      <c r="G29" s="30">
        <v>130.12</v>
      </c>
    </row>
    <row r="30" spans="1:7" ht="15" customHeight="1">
      <c r="A30" s="1"/>
      <c r="B30" s="1"/>
      <c r="C30" s="1"/>
      <c r="D30" s="1"/>
      <c r="E30" s="107" t="s">
        <v>268</v>
      </c>
      <c r="F30" s="107"/>
      <c r="G30" s="31">
        <v>130.12</v>
      </c>
    </row>
    <row r="31" spans="1:7" ht="15" customHeight="1">
      <c r="A31" s="1"/>
      <c r="B31" s="1"/>
      <c r="C31" s="1"/>
      <c r="D31" s="1"/>
      <c r="E31" s="108" t="s">
        <v>269</v>
      </c>
      <c r="F31" s="108"/>
      <c r="G31" s="4">
        <v>8821.83</v>
      </c>
    </row>
    <row r="32" spans="1:7" ht="9.9499999999999993" customHeight="1">
      <c r="A32" s="1"/>
      <c r="B32" s="1"/>
      <c r="C32" s="1"/>
      <c r="D32" s="1"/>
      <c r="E32" s="105"/>
      <c r="F32" s="105"/>
      <c r="G32" s="105"/>
    </row>
    <row r="33" spans="1:7" ht="36" customHeight="1">
      <c r="A33" s="93" t="s">
        <v>279</v>
      </c>
      <c r="B33" s="93"/>
      <c r="C33" s="93"/>
      <c r="D33" s="93"/>
      <c r="E33" s="93"/>
      <c r="F33" s="93"/>
      <c r="G33" s="93"/>
    </row>
    <row r="34" spans="1:7" ht="15" customHeight="1">
      <c r="A34" s="106" t="s">
        <v>280</v>
      </c>
      <c r="B34" s="106"/>
      <c r="C34" s="12" t="s">
        <v>4</v>
      </c>
      <c r="D34" s="12" t="s">
        <v>248</v>
      </c>
      <c r="E34" s="12" t="s">
        <v>249</v>
      </c>
      <c r="F34" s="12" t="s">
        <v>250</v>
      </c>
      <c r="G34" s="12" t="s">
        <v>251</v>
      </c>
    </row>
    <row r="35" spans="1:7" ht="80.099999999999994" customHeight="1">
      <c r="A35" s="27" t="s">
        <v>20</v>
      </c>
      <c r="B35" s="28" t="s">
        <v>21</v>
      </c>
      <c r="C35" s="27" t="s">
        <v>22</v>
      </c>
      <c r="D35" s="27" t="s">
        <v>23</v>
      </c>
      <c r="E35" s="29">
        <v>1</v>
      </c>
      <c r="F35" s="30">
        <v>812.45</v>
      </c>
      <c r="G35" s="30">
        <v>812.45</v>
      </c>
    </row>
    <row r="36" spans="1:7" ht="15" customHeight="1">
      <c r="A36" s="1"/>
      <c r="B36" s="1"/>
      <c r="C36" s="1"/>
      <c r="D36" s="1"/>
      <c r="E36" s="107" t="s">
        <v>281</v>
      </c>
      <c r="F36" s="107"/>
      <c r="G36" s="31">
        <v>812.45</v>
      </c>
    </row>
    <row r="37" spans="1:7" ht="15" customHeight="1">
      <c r="A37" s="1"/>
      <c r="B37" s="1"/>
      <c r="C37" s="1"/>
      <c r="D37" s="1"/>
      <c r="E37" s="108" t="s">
        <v>269</v>
      </c>
      <c r="F37" s="108"/>
      <c r="G37" s="4">
        <v>812.45</v>
      </c>
    </row>
    <row r="38" spans="1:7" ht="9.9499999999999993" customHeight="1">
      <c r="A38" s="1"/>
      <c r="B38" s="1"/>
      <c r="C38" s="1"/>
      <c r="D38" s="1"/>
      <c r="E38" s="105"/>
      <c r="F38" s="105"/>
      <c r="G38" s="105"/>
    </row>
    <row r="39" spans="1:7" ht="20.100000000000001" customHeight="1">
      <c r="A39" s="93" t="s">
        <v>282</v>
      </c>
      <c r="B39" s="93"/>
      <c r="C39" s="93"/>
      <c r="D39" s="93"/>
      <c r="E39" s="93"/>
      <c r="F39" s="93"/>
      <c r="G39" s="93"/>
    </row>
    <row r="40" spans="1:7" ht="15" customHeight="1">
      <c r="A40" s="106" t="s">
        <v>280</v>
      </c>
      <c r="B40" s="106"/>
      <c r="C40" s="12" t="s">
        <v>4</v>
      </c>
      <c r="D40" s="12" t="s">
        <v>248</v>
      </c>
      <c r="E40" s="12" t="s">
        <v>249</v>
      </c>
      <c r="F40" s="12" t="s">
        <v>250</v>
      </c>
      <c r="G40" s="12" t="s">
        <v>251</v>
      </c>
    </row>
    <row r="41" spans="1:7" ht="21" customHeight="1">
      <c r="A41" s="27" t="s">
        <v>283</v>
      </c>
      <c r="B41" s="28" t="s">
        <v>284</v>
      </c>
      <c r="C41" s="27" t="s">
        <v>27</v>
      </c>
      <c r="D41" s="27" t="s">
        <v>28</v>
      </c>
      <c r="E41" s="32">
        <v>1</v>
      </c>
      <c r="F41" s="33">
        <v>376.88</v>
      </c>
      <c r="G41" s="33">
        <v>376.88</v>
      </c>
    </row>
    <row r="42" spans="1:7" ht="21" customHeight="1">
      <c r="A42" s="27" t="s">
        <v>285</v>
      </c>
      <c r="B42" s="28" t="s">
        <v>286</v>
      </c>
      <c r="C42" s="27" t="s">
        <v>27</v>
      </c>
      <c r="D42" s="27" t="s">
        <v>28</v>
      </c>
      <c r="E42" s="32">
        <v>1</v>
      </c>
      <c r="F42" s="33">
        <v>43.2</v>
      </c>
      <c r="G42" s="33">
        <v>43.2</v>
      </c>
    </row>
    <row r="43" spans="1:7" ht="21" customHeight="1">
      <c r="A43" s="27" t="s">
        <v>287</v>
      </c>
      <c r="B43" s="28" t="s">
        <v>288</v>
      </c>
      <c r="C43" s="27" t="s">
        <v>27</v>
      </c>
      <c r="D43" s="27" t="s">
        <v>28</v>
      </c>
      <c r="E43" s="32">
        <v>1</v>
      </c>
      <c r="F43" s="33">
        <v>1340.89</v>
      </c>
      <c r="G43" s="33">
        <v>1340.89</v>
      </c>
    </row>
    <row r="44" spans="1:7" ht="38.1" customHeight="1">
      <c r="A44" s="27" t="s">
        <v>289</v>
      </c>
      <c r="B44" s="28" t="s">
        <v>290</v>
      </c>
      <c r="C44" s="27" t="s">
        <v>27</v>
      </c>
      <c r="D44" s="27" t="s">
        <v>125</v>
      </c>
      <c r="E44" s="32">
        <v>25</v>
      </c>
      <c r="F44" s="33">
        <v>6.95</v>
      </c>
      <c r="G44" s="33">
        <v>173.75</v>
      </c>
    </row>
    <row r="45" spans="1:7" ht="21" customHeight="1">
      <c r="A45" s="27" t="s">
        <v>291</v>
      </c>
      <c r="B45" s="28" t="s">
        <v>292</v>
      </c>
      <c r="C45" s="27" t="s">
        <v>27</v>
      </c>
      <c r="D45" s="27" t="s">
        <v>293</v>
      </c>
      <c r="E45" s="32">
        <v>1</v>
      </c>
      <c r="F45" s="33">
        <v>15.35</v>
      </c>
      <c r="G45" s="33">
        <v>15.35</v>
      </c>
    </row>
    <row r="46" spans="1:7" ht="21" customHeight="1">
      <c r="A46" s="27" t="s">
        <v>294</v>
      </c>
      <c r="B46" s="28" t="s">
        <v>295</v>
      </c>
      <c r="C46" s="27" t="s">
        <v>27</v>
      </c>
      <c r="D46" s="27" t="s">
        <v>28</v>
      </c>
      <c r="E46" s="32">
        <v>1</v>
      </c>
      <c r="F46" s="33">
        <v>39.04</v>
      </c>
      <c r="G46" s="33">
        <v>39.04</v>
      </c>
    </row>
    <row r="47" spans="1:7" ht="15" customHeight="1">
      <c r="A47" s="27" t="s">
        <v>296</v>
      </c>
      <c r="B47" s="28" t="s">
        <v>297</v>
      </c>
      <c r="C47" s="27" t="s">
        <v>27</v>
      </c>
      <c r="D47" s="27" t="s">
        <v>28</v>
      </c>
      <c r="E47" s="32">
        <v>30</v>
      </c>
      <c r="F47" s="33">
        <v>0.7</v>
      </c>
      <c r="G47" s="33">
        <v>21</v>
      </c>
    </row>
    <row r="48" spans="1:7" ht="21" customHeight="1">
      <c r="A48" s="27" t="s">
        <v>298</v>
      </c>
      <c r="B48" s="28" t="s">
        <v>299</v>
      </c>
      <c r="C48" s="27" t="s">
        <v>27</v>
      </c>
      <c r="D48" s="27" t="s">
        <v>125</v>
      </c>
      <c r="E48" s="32">
        <v>3.44</v>
      </c>
      <c r="F48" s="33">
        <v>35.200000000000003</v>
      </c>
      <c r="G48" s="33">
        <v>121.08799999999999</v>
      </c>
    </row>
    <row r="49" spans="1:7" ht="21" customHeight="1">
      <c r="A49" s="27" t="s">
        <v>300</v>
      </c>
      <c r="B49" s="28" t="s">
        <v>301</v>
      </c>
      <c r="C49" s="27" t="s">
        <v>27</v>
      </c>
      <c r="D49" s="27" t="s">
        <v>125</v>
      </c>
      <c r="E49" s="32">
        <v>30</v>
      </c>
      <c r="F49" s="33">
        <v>22.88</v>
      </c>
      <c r="G49" s="33">
        <v>686.4</v>
      </c>
    </row>
    <row r="50" spans="1:7" ht="15" customHeight="1">
      <c r="A50" s="1"/>
      <c r="B50" s="1"/>
      <c r="C50" s="1"/>
      <c r="D50" s="1"/>
      <c r="E50" s="107" t="s">
        <v>281</v>
      </c>
      <c r="F50" s="107"/>
      <c r="G50" s="34">
        <v>2817.598</v>
      </c>
    </row>
    <row r="51" spans="1:7" ht="15" customHeight="1">
      <c r="A51" s="106" t="s">
        <v>261</v>
      </c>
      <c r="B51" s="106"/>
      <c r="C51" s="12" t="s">
        <v>4</v>
      </c>
      <c r="D51" s="12" t="s">
        <v>248</v>
      </c>
      <c r="E51" s="12" t="s">
        <v>249</v>
      </c>
      <c r="F51" s="12" t="s">
        <v>250</v>
      </c>
      <c r="G51" s="12" t="s">
        <v>251</v>
      </c>
    </row>
    <row r="52" spans="1:7" ht="29.1" customHeight="1">
      <c r="A52" s="27" t="s">
        <v>302</v>
      </c>
      <c r="B52" s="28" t="s">
        <v>303</v>
      </c>
      <c r="C52" s="27" t="s">
        <v>27</v>
      </c>
      <c r="D52" s="27" t="s">
        <v>73</v>
      </c>
      <c r="E52" s="32">
        <v>11</v>
      </c>
      <c r="F52" s="33">
        <v>27.92</v>
      </c>
      <c r="G52" s="33">
        <v>316.33359999999999</v>
      </c>
    </row>
    <row r="53" spans="1:7" ht="29.1" customHeight="1">
      <c r="A53" s="27" t="s">
        <v>304</v>
      </c>
      <c r="B53" s="28" t="s">
        <v>305</v>
      </c>
      <c r="C53" s="27" t="s">
        <v>27</v>
      </c>
      <c r="D53" s="27" t="s">
        <v>73</v>
      </c>
      <c r="E53" s="32">
        <v>8</v>
      </c>
      <c r="F53" s="33">
        <v>30.07</v>
      </c>
      <c r="G53" s="33">
        <v>247.77680000000001</v>
      </c>
    </row>
    <row r="54" spans="1:7" ht="21" customHeight="1">
      <c r="A54" s="27" t="s">
        <v>306</v>
      </c>
      <c r="B54" s="28" t="s">
        <v>307</v>
      </c>
      <c r="C54" s="27" t="s">
        <v>27</v>
      </c>
      <c r="D54" s="27" t="s">
        <v>73</v>
      </c>
      <c r="E54" s="32">
        <v>8</v>
      </c>
      <c r="F54" s="33">
        <v>27.92</v>
      </c>
      <c r="G54" s="33">
        <v>230.0608</v>
      </c>
    </row>
    <row r="55" spans="1:7" ht="21" customHeight="1">
      <c r="A55" s="27" t="s">
        <v>308</v>
      </c>
      <c r="B55" s="28" t="s">
        <v>309</v>
      </c>
      <c r="C55" s="27" t="s">
        <v>27</v>
      </c>
      <c r="D55" s="27" t="s">
        <v>73</v>
      </c>
      <c r="E55" s="32">
        <v>8</v>
      </c>
      <c r="F55" s="33">
        <v>20.190000000000001</v>
      </c>
      <c r="G55" s="33">
        <v>166.3656</v>
      </c>
    </row>
    <row r="56" spans="1:7" ht="15" customHeight="1">
      <c r="A56" s="1"/>
      <c r="B56" s="1"/>
      <c r="C56" s="1"/>
      <c r="D56" s="1"/>
      <c r="E56" s="107" t="s">
        <v>264</v>
      </c>
      <c r="F56" s="107"/>
      <c r="G56" s="34">
        <v>960.53679999999997</v>
      </c>
    </row>
    <row r="57" spans="1:7" ht="15" customHeight="1">
      <c r="A57" s="106" t="s">
        <v>265</v>
      </c>
      <c r="B57" s="106"/>
      <c r="C57" s="12" t="s">
        <v>4</v>
      </c>
      <c r="D57" s="12" t="s">
        <v>248</v>
      </c>
      <c r="E57" s="12" t="s">
        <v>249</v>
      </c>
      <c r="F57" s="12" t="s">
        <v>250</v>
      </c>
      <c r="G57" s="12" t="s">
        <v>251</v>
      </c>
    </row>
    <row r="58" spans="1:7" ht="21" customHeight="1">
      <c r="A58" s="27" t="s">
        <v>310</v>
      </c>
      <c r="B58" s="28" t="s">
        <v>311</v>
      </c>
      <c r="C58" s="27" t="s">
        <v>27</v>
      </c>
      <c r="D58" s="27" t="s">
        <v>90</v>
      </c>
      <c r="E58" s="32">
        <v>1.7999999999999999E-2</v>
      </c>
      <c r="F58" s="33">
        <v>477.93329999999997</v>
      </c>
      <c r="G58" s="33">
        <v>8.6027000000000005</v>
      </c>
    </row>
    <row r="59" spans="1:7" ht="29.1" customHeight="1">
      <c r="A59" s="27" t="s">
        <v>312</v>
      </c>
      <c r="B59" s="28" t="s">
        <v>313</v>
      </c>
      <c r="C59" s="27" t="s">
        <v>27</v>
      </c>
      <c r="D59" s="27" t="s">
        <v>28</v>
      </c>
      <c r="E59" s="32">
        <v>1</v>
      </c>
      <c r="F59" s="33">
        <v>695.45</v>
      </c>
      <c r="G59" s="33">
        <v>695.45</v>
      </c>
    </row>
    <row r="60" spans="1:7" ht="21" customHeight="1">
      <c r="A60" s="27" t="s">
        <v>314</v>
      </c>
      <c r="B60" s="28" t="s">
        <v>315</v>
      </c>
      <c r="C60" s="27" t="s">
        <v>27</v>
      </c>
      <c r="D60" s="27" t="s">
        <v>39</v>
      </c>
      <c r="E60" s="32">
        <v>8</v>
      </c>
      <c r="F60" s="33">
        <v>39.78</v>
      </c>
      <c r="G60" s="33">
        <v>318.24</v>
      </c>
    </row>
    <row r="61" spans="1:7" ht="15" customHeight="1">
      <c r="A61" s="1"/>
      <c r="B61" s="1"/>
      <c r="C61" s="1"/>
      <c r="D61" s="1"/>
      <c r="E61" s="107" t="s">
        <v>268</v>
      </c>
      <c r="F61" s="107"/>
      <c r="G61" s="34">
        <v>1022.2927</v>
      </c>
    </row>
    <row r="62" spans="1:7" ht="15" customHeight="1">
      <c r="A62" s="1"/>
      <c r="B62" s="1"/>
      <c r="C62" s="1"/>
      <c r="D62" s="1"/>
      <c r="E62" s="108" t="s">
        <v>269</v>
      </c>
      <c r="F62" s="108"/>
      <c r="G62" s="4">
        <v>4800.49</v>
      </c>
    </row>
    <row r="63" spans="1:7" ht="9.9499999999999993" customHeight="1">
      <c r="A63" s="1"/>
      <c r="B63" s="1"/>
      <c r="C63" s="1"/>
      <c r="D63" s="1"/>
      <c r="E63" s="105"/>
      <c r="F63" s="105"/>
      <c r="G63" s="105"/>
    </row>
    <row r="64" spans="1:7" ht="20.100000000000001" customHeight="1">
      <c r="A64" s="93" t="s">
        <v>316</v>
      </c>
      <c r="B64" s="93"/>
      <c r="C64" s="93"/>
      <c r="D64" s="93"/>
      <c r="E64" s="93"/>
      <c r="F64" s="93"/>
      <c r="G64" s="93"/>
    </row>
    <row r="65" spans="1:7" ht="15" customHeight="1">
      <c r="A65" s="106" t="s">
        <v>317</v>
      </c>
      <c r="B65" s="106"/>
      <c r="C65" s="12" t="s">
        <v>4</v>
      </c>
      <c r="D65" s="12" t="s">
        <v>248</v>
      </c>
      <c r="E65" s="12" t="s">
        <v>249</v>
      </c>
      <c r="F65" s="12" t="s">
        <v>250</v>
      </c>
      <c r="G65" s="12" t="s">
        <v>251</v>
      </c>
    </row>
    <row r="66" spans="1:7" ht="29.1" customHeight="1">
      <c r="A66" s="27" t="s">
        <v>318</v>
      </c>
      <c r="B66" s="28" t="s">
        <v>319</v>
      </c>
      <c r="C66" s="27" t="s">
        <v>22</v>
      </c>
      <c r="D66" s="27" t="s">
        <v>320</v>
      </c>
      <c r="E66" s="29">
        <v>3</v>
      </c>
      <c r="F66" s="30">
        <v>548.55999999999995</v>
      </c>
      <c r="G66" s="30">
        <v>16.46</v>
      </c>
    </row>
    <row r="67" spans="1:7" ht="15" customHeight="1">
      <c r="A67" s="1"/>
      <c r="B67" s="1"/>
      <c r="C67" s="1"/>
      <c r="D67" s="1"/>
      <c r="E67" s="107" t="s">
        <v>321</v>
      </c>
      <c r="F67" s="107"/>
      <c r="G67" s="31">
        <v>16.46</v>
      </c>
    </row>
    <row r="68" spans="1:7" ht="15" customHeight="1">
      <c r="A68" s="106" t="s">
        <v>280</v>
      </c>
      <c r="B68" s="106"/>
      <c r="C68" s="12" t="s">
        <v>4</v>
      </c>
      <c r="D68" s="12" t="s">
        <v>248</v>
      </c>
      <c r="E68" s="12" t="s">
        <v>249</v>
      </c>
      <c r="F68" s="12" t="s">
        <v>250</v>
      </c>
      <c r="G68" s="12" t="s">
        <v>251</v>
      </c>
    </row>
    <row r="69" spans="1:7" ht="15" customHeight="1">
      <c r="A69" s="27" t="s">
        <v>322</v>
      </c>
      <c r="B69" s="28" t="s">
        <v>323</v>
      </c>
      <c r="C69" s="27" t="s">
        <v>22</v>
      </c>
      <c r="D69" s="27" t="s">
        <v>32</v>
      </c>
      <c r="E69" s="29">
        <v>3</v>
      </c>
      <c r="F69" s="30">
        <v>1.39</v>
      </c>
      <c r="G69" s="30">
        <v>4.17</v>
      </c>
    </row>
    <row r="70" spans="1:7" ht="21" customHeight="1">
      <c r="A70" s="27" t="s">
        <v>324</v>
      </c>
      <c r="B70" s="28" t="s">
        <v>325</v>
      </c>
      <c r="C70" s="27" t="s">
        <v>22</v>
      </c>
      <c r="D70" s="27" t="s">
        <v>32</v>
      </c>
      <c r="E70" s="29">
        <v>1</v>
      </c>
      <c r="F70" s="30">
        <v>1.07</v>
      </c>
      <c r="G70" s="30">
        <v>1.07</v>
      </c>
    </row>
    <row r="71" spans="1:7" ht="15" customHeight="1">
      <c r="A71" s="27" t="s">
        <v>326</v>
      </c>
      <c r="B71" s="28" t="s">
        <v>327</v>
      </c>
      <c r="C71" s="27" t="s">
        <v>22</v>
      </c>
      <c r="D71" s="27" t="s">
        <v>32</v>
      </c>
      <c r="E71" s="29">
        <v>3</v>
      </c>
      <c r="F71" s="30">
        <v>2.35</v>
      </c>
      <c r="G71" s="30">
        <v>7.05</v>
      </c>
    </row>
    <row r="72" spans="1:7" ht="21" customHeight="1">
      <c r="A72" s="27" t="s">
        <v>328</v>
      </c>
      <c r="B72" s="28" t="s">
        <v>329</v>
      </c>
      <c r="C72" s="27" t="s">
        <v>22</v>
      </c>
      <c r="D72" s="27" t="s">
        <v>134</v>
      </c>
      <c r="E72" s="29">
        <v>24</v>
      </c>
      <c r="F72" s="30">
        <v>8.6300000000000008</v>
      </c>
      <c r="G72" s="30">
        <v>207.12</v>
      </c>
    </row>
    <row r="73" spans="1:7" ht="21" customHeight="1">
      <c r="A73" s="27" t="s">
        <v>330</v>
      </c>
      <c r="B73" s="28" t="s">
        <v>331</v>
      </c>
      <c r="C73" s="27" t="s">
        <v>22</v>
      </c>
      <c r="D73" s="27" t="s">
        <v>32</v>
      </c>
      <c r="E73" s="29">
        <v>1</v>
      </c>
      <c r="F73" s="30">
        <v>35.1</v>
      </c>
      <c r="G73" s="30">
        <v>35.1</v>
      </c>
    </row>
    <row r="74" spans="1:7" ht="21" customHeight="1">
      <c r="A74" s="27" t="s">
        <v>332</v>
      </c>
      <c r="B74" s="28" t="s">
        <v>333</v>
      </c>
      <c r="C74" s="27" t="s">
        <v>22</v>
      </c>
      <c r="D74" s="27" t="s">
        <v>32</v>
      </c>
      <c r="E74" s="29">
        <v>1</v>
      </c>
      <c r="F74" s="30">
        <v>86.6</v>
      </c>
      <c r="G74" s="30">
        <v>86.6</v>
      </c>
    </row>
    <row r="75" spans="1:7" ht="29.1" customHeight="1">
      <c r="A75" s="27" t="s">
        <v>334</v>
      </c>
      <c r="B75" s="28" t="s">
        <v>335</v>
      </c>
      <c r="C75" s="27" t="s">
        <v>22</v>
      </c>
      <c r="D75" s="27" t="s">
        <v>32</v>
      </c>
      <c r="E75" s="29">
        <v>3</v>
      </c>
      <c r="F75" s="30">
        <v>5.09</v>
      </c>
      <c r="G75" s="30">
        <v>15.27</v>
      </c>
    </row>
    <row r="76" spans="1:7" ht="15" customHeight="1">
      <c r="A76" s="27" t="s">
        <v>336</v>
      </c>
      <c r="B76" s="28" t="s">
        <v>337</v>
      </c>
      <c r="C76" s="27" t="s">
        <v>22</v>
      </c>
      <c r="D76" s="27" t="s">
        <v>32</v>
      </c>
      <c r="E76" s="29">
        <v>1</v>
      </c>
      <c r="F76" s="30">
        <v>101.97</v>
      </c>
      <c r="G76" s="30">
        <v>101.97</v>
      </c>
    </row>
    <row r="77" spans="1:7" ht="38.1" customHeight="1">
      <c r="A77" s="27" t="s">
        <v>338</v>
      </c>
      <c r="B77" s="28" t="s">
        <v>339</v>
      </c>
      <c r="C77" s="27" t="s">
        <v>22</v>
      </c>
      <c r="D77" s="27" t="s">
        <v>340</v>
      </c>
      <c r="E77" s="29">
        <v>2</v>
      </c>
      <c r="F77" s="30">
        <v>20.29</v>
      </c>
      <c r="G77" s="30">
        <v>40.58</v>
      </c>
    </row>
    <row r="78" spans="1:7" ht="21" customHeight="1">
      <c r="A78" s="27" t="s">
        <v>341</v>
      </c>
      <c r="B78" s="28" t="s">
        <v>342</v>
      </c>
      <c r="C78" s="27" t="s">
        <v>22</v>
      </c>
      <c r="D78" s="27" t="s">
        <v>32</v>
      </c>
      <c r="E78" s="29">
        <v>1</v>
      </c>
      <c r="F78" s="30">
        <v>93.76</v>
      </c>
      <c r="G78" s="30">
        <v>93.76</v>
      </c>
    </row>
    <row r="79" spans="1:7" ht="15" customHeight="1">
      <c r="A79" s="27" t="s">
        <v>343</v>
      </c>
      <c r="B79" s="28" t="s">
        <v>344</v>
      </c>
      <c r="C79" s="27" t="s">
        <v>22</v>
      </c>
      <c r="D79" s="27" t="s">
        <v>32</v>
      </c>
      <c r="E79" s="29">
        <v>1</v>
      </c>
      <c r="F79" s="30">
        <v>5.16</v>
      </c>
      <c r="G79" s="30">
        <v>5.16</v>
      </c>
    </row>
    <row r="80" spans="1:7" ht="21" customHeight="1">
      <c r="A80" s="27" t="s">
        <v>345</v>
      </c>
      <c r="B80" s="28" t="s">
        <v>346</v>
      </c>
      <c r="C80" s="27" t="s">
        <v>22</v>
      </c>
      <c r="D80" s="27" t="s">
        <v>32</v>
      </c>
      <c r="E80" s="29">
        <v>4</v>
      </c>
      <c r="F80" s="30">
        <v>6.17</v>
      </c>
      <c r="G80" s="30">
        <v>24.68</v>
      </c>
    </row>
    <row r="81" spans="1:7" ht="29.1" customHeight="1">
      <c r="A81" s="27" t="s">
        <v>347</v>
      </c>
      <c r="B81" s="28" t="s">
        <v>348</v>
      </c>
      <c r="C81" s="27" t="s">
        <v>22</v>
      </c>
      <c r="D81" s="27" t="s">
        <v>94</v>
      </c>
      <c r="E81" s="29">
        <v>0.08</v>
      </c>
      <c r="F81" s="30">
        <v>349.04</v>
      </c>
      <c r="G81" s="30">
        <v>27.92</v>
      </c>
    </row>
    <row r="82" spans="1:7" ht="38.1" customHeight="1">
      <c r="A82" s="27" t="s">
        <v>349</v>
      </c>
      <c r="B82" s="28" t="s">
        <v>350</v>
      </c>
      <c r="C82" s="27" t="s">
        <v>22</v>
      </c>
      <c r="D82" s="27" t="s">
        <v>32</v>
      </c>
      <c r="E82" s="29">
        <v>1</v>
      </c>
      <c r="F82" s="30">
        <v>1012</v>
      </c>
      <c r="G82" s="30">
        <v>1012</v>
      </c>
    </row>
    <row r="83" spans="1:7" ht="15" customHeight="1">
      <c r="A83" s="27" t="s">
        <v>351</v>
      </c>
      <c r="B83" s="28" t="s">
        <v>352</v>
      </c>
      <c r="C83" s="27" t="s">
        <v>22</v>
      </c>
      <c r="D83" s="27" t="s">
        <v>32</v>
      </c>
      <c r="E83" s="29">
        <v>1</v>
      </c>
      <c r="F83" s="30">
        <v>7.11</v>
      </c>
      <c r="G83" s="30">
        <v>7.11</v>
      </c>
    </row>
    <row r="84" spans="1:7" ht="15" customHeight="1">
      <c r="A84" s="1"/>
      <c r="B84" s="1"/>
      <c r="C84" s="1"/>
      <c r="D84" s="1"/>
      <c r="E84" s="107" t="s">
        <v>281</v>
      </c>
      <c r="F84" s="107"/>
      <c r="G84" s="31">
        <v>1669.56</v>
      </c>
    </row>
    <row r="85" spans="1:7" ht="15" customHeight="1">
      <c r="A85" s="106" t="s">
        <v>261</v>
      </c>
      <c r="B85" s="106"/>
      <c r="C85" s="12" t="s">
        <v>4</v>
      </c>
      <c r="D85" s="12" t="s">
        <v>248</v>
      </c>
      <c r="E85" s="12" t="s">
        <v>249</v>
      </c>
      <c r="F85" s="12" t="s">
        <v>250</v>
      </c>
      <c r="G85" s="12" t="s">
        <v>251</v>
      </c>
    </row>
    <row r="86" spans="1:7" ht="15" customHeight="1">
      <c r="A86" s="27" t="s">
        <v>353</v>
      </c>
      <c r="B86" s="28" t="s">
        <v>354</v>
      </c>
      <c r="C86" s="27" t="s">
        <v>22</v>
      </c>
      <c r="D86" s="27" t="s">
        <v>355</v>
      </c>
      <c r="E86" s="29">
        <v>8</v>
      </c>
      <c r="F86" s="30">
        <v>33.39</v>
      </c>
      <c r="G86" s="30">
        <v>267.12</v>
      </c>
    </row>
    <row r="87" spans="1:7" ht="21" customHeight="1">
      <c r="A87" s="27" t="s">
        <v>356</v>
      </c>
      <c r="B87" s="28" t="s">
        <v>357</v>
      </c>
      <c r="C87" s="27" t="s">
        <v>22</v>
      </c>
      <c r="D87" s="27" t="s">
        <v>355</v>
      </c>
      <c r="E87" s="29">
        <v>2</v>
      </c>
      <c r="F87" s="30">
        <v>37</v>
      </c>
      <c r="G87" s="30">
        <v>74</v>
      </c>
    </row>
    <row r="88" spans="1:7" ht="15" customHeight="1">
      <c r="A88" s="27" t="s">
        <v>358</v>
      </c>
      <c r="B88" s="28" t="s">
        <v>359</v>
      </c>
      <c r="C88" s="27" t="s">
        <v>22</v>
      </c>
      <c r="D88" s="27" t="s">
        <v>355</v>
      </c>
      <c r="E88" s="29">
        <v>8</v>
      </c>
      <c r="F88" s="30">
        <v>25.93</v>
      </c>
      <c r="G88" s="30">
        <v>207.44</v>
      </c>
    </row>
    <row r="89" spans="1:7" ht="15" customHeight="1">
      <c r="A89" s="1"/>
      <c r="B89" s="1"/>
      <c r="C89" s="1"/>
      <c r="D89" s="1"/>
      <c r="E89" s="107" t="s">
        <v>264</v>
      </c>
      <c r="F89" s="107"/>
      <c r="G89" s="31">
        <v>548.55999999999995</v>
      </c>
    </row>
    <row r="90" spans="1:7" ht="15" customHeight="1">
      <c r="A90" s="1"/>
      <c r="B90" s="1"/>
      <c r="C90" s="1"/>
      <c r="D90" s="1"/>
      <c r="E90" s="108" t="s">
        <v>269</v>
      </c>
      <c r="F90" s="108"/>
      <c r="G90" s="4">
        <v>2234.58</v>
      </c>
    </row>
    <row r="91" spans="1:7" ht="9.9499999999999993" customHeight="1">
      <c r="A91" s="1"/>
      <c r="B91" s="1"/>
      <c r="C91" s="1"/>
      <c r="D91" s="1"/>
      <c r="E91" s="105"/>
      <c r="F91" s="105"/>
      <c r="G91" s="105"/>
    </row>
    <row r="92" spans="1:7" ht="20.100000000000001" customHeight="1">
      <c r="A92" s="93" t="s">
        <v>360</v>
      </c>
      <c r="B92" s="93"/>
      <c r="C92" s="93"/>
      <c r="D92" s="93"/>
      <c r="E92" s="93"/>
      <c r="F92" s="93"/>
      <c r="G92" s="93"/>
    </row>
    <row r="93" spans="1:7" ht="15" customHeight="1">
      <c r="A93" s="106" t="s">
        <v>280</v>
      </c>
      <c r="B93" s="106"/>
      <c r="C93" s="12" t="s">
        <v>4</v>
      </c>
      <c r="D93" s="12" t="s">
        <v>248</v>
      </c>
      <c r="E93" s="12" t="s">
        <v>249</v>
      </c>
      <c r="F93" s="12" t="s">
        <v>250</v>
      </c>
      <c r="G93" s="12" t="s">
        <v>251</v>
      </c>
    </row>
    <row r="94" spans="1:7" ht="29.1" customHeight="1">
      <c r="A94" s="27" t="s">
        <v>34</v>
      </c>
      <c r="B94" s="28" t="s">
        <v>35</v>
      </c>
      <c r="C94" s="27" t="s">
        <v>27</v>
      </c>
      <c r="D94" s="27" t="s">
        <v>28</v>
      </c>
      <c r="E94" s="32">
        <v>1</v>
      </c>
      <c r="F94" s="33">
        <v>92.7</v>
      </c>
      <c r="G94" s="33">
        <v>92.7</v>
      </c>
    </row>
    <row r="95" spans="1:7" ht="15" customHeight="1">
      <c r="A95" s="1"/>
      <c r="B95" s="1"/>
      <c r="C95" s="1"/>
      <c r="D95" s="1"/>
      <c r="E95" s="107" t="s">
        <v>281</v>
      </c>
      <c r="F95" s="107"/>
      <c r="G95" s="34">
        <v>92.7</v>
      </c>
    </row>
    <row r="96" spans="1:7" ht="15" customHeight="1">
      <c r="A96" s="1"/>
      <c r="B96" s="1"/>
      <c r="C96" s="1"/>
      <c r="D96" s="1"/>
      <c r="E96" s="108" t="s">
        <v>269</v>
      </c>
      <c r="F96" s="108"/>
      <c r="G96" s="4">
        <v>92.7</v>
      </c>
    </row>
    <row r="97" spans="1:7" ht="9.9499999999999993" customHeight="1">
      <c r="A97" s="1"/>
      <c r="B97" s="1"/>
      <c r="C97" s="1"/>
      <c r="D97" s="1"/>
      <c r="E97" s="105"/>
      <c r="F97" s="105"/>
      <c r="G97" s="105"/>
    </row>
    <row r="98" spans="1:7" ht="20.100000000000001" customHeight="1">
      <c r="A98" s="93" t="s">
        <v>361</v>
      </c>
      <c r="B98" s="93"/>
      <c r="C98" s="93"/>
      <c r="D98" s="93"/>
      <c r="E98" s="93"/>
      <c r="F98" s="93"/>
      <c r="G98" s="93"/>
    </row>
    <row r="99" spans="1:7" ht="15" customHeight="1">
      <c r="A99" s="106" t="s">
        <v>280</v>
      </c>
      <c r="B99" s="106"/>
      <c r="C99" s="12" t="s">
        <v>4</v>
      </c>
      <c r="D99" s="12" t="s">
        <v>248</v>
      </c>
      <c r="E99" s="12" t="s">
        <v>249</v>
      </c>
      <c r="F99" s="12" t="s">
        <v>250</v>
      </c>
      <c r="G99" s="12" t="s">
        <v>251</v>
      </c>
    </row>
    <row r="100" spans="1:7" ht="29.1" customHeight="1">
      <c r="A100" s="27" t="s">
        <v>362</v>
      </c>
      <c r="B100" s="28" t="s">
        <v>363</v>
      </c>
      <c r="C100" s="27" t="s">
        <v>14</v>
      </c>
      <c r="D100" s="27" t="s">
        <v>39</v>
      </c>
      <c r="E100" s="29">
        <v>1</v>
      </c>
      <c r="F100" s="30">
        <v>400</v>
      </c>
      <c r="G100" s="30">
        <v>400</v>
      </c>
    </row>
    <row r="101" spans="1:7" ht="15" customHeight="1">
      <c r="A101" s="27" t="s">
        <v>364</v>
      </c>
      <c r="B101" s="28" t="s">
        <v>365</v>
      </c>
      <c r="C101" s="27" t="s">
        <v>14</v>
      </c>
      <c r="D101" s="27" t="s">
        <v>293</v>
      </c>
      <c r="E101" s="29">
        <v>1.1299999999999999E-2</v>
      </c>
      <c r="F101" s="30">
        <v>36.47</v>
      </c>
      <c r="G101" s="30">
        <v>0.41</v>
      </c>
    </row>
    <row r="102" spans="1:7" ht="15" customHeight="1">
      <c r="A102" s="27" t="s">
        <v>366</v>
      </c>
      <c r="B102" s="28" t="s">
        <v>367</v>
      </c>
      <c r="C102" s="27" t="s">
        <v>14</v>
      </c>
      <c r="D102" s="27" t="s">
        <v>293</v>
      </c>
      <c r="E102" s="29">
        <v>1.32E-2</v>
      </c>
      <c r="F102" s="30">
        <v>19.54</v>
      </c>
      <c r="G102" s="30">
        <v>0.25</v>
      </c>
    </row>
    <row r="103" spans="1:7" ht="21" customHeight="1">
      <c r="A103" s="27" t="s">
        <v>368</v>
      </c>
      <c r="B103" s="28" t="s">
        <v>369</v>
      </c>
      <c r="C103" s="27" t="s">
        <v>14</v>
      </c>
      <c r="D103" s="27" t="s">
        <v>125</v>
      </c>
      <c r="E103" s="29">
        <v>3.2082999999999999</v>
      </c>
      <c r="F103" s="30">
        <v>4.42</v>
      </c>
      <c r="G103" s="30">
        <v>14.18</v>
      </c>
    </row>
    <row r="104" spans="1:7" ht="15" customHeight="1">
      <c r="A104" s="1"/>
      <c r="B104" s="1"/>
      <c r="C104" s="1"/>
      <c r="D104" s="1"/>
      <c r="E104" s="107" t="s">
        <v>281</v>
      </c>
      <c r="F104" s="107"/>
      <c r="G104" s="31">
        <v>414.84</v>
      </c>
    </row>
    <row r="105" spans="1:7" ht="15" customHeight="1">
      <c r="A105" s="106" t="s">
        <v>370</v>
      </c>
      <c r="B105" s="106"/>
      <c r="C105" s="12" t="s">
        <v>4</v>
      </c>
      <c r="D105" s="12" t="s">
        <v>248</v>
      </c>
      <c r="E105" s="12" t="s">
        <v>249</v>
      </c>
      <c r="F105" s="12" t="s">
        <v>250</v>
      </c>
      <c r="G105" s="12" t="s">
        <v>251</v>
      </c>
    </row>
    <row r="106" spans="1:7" ht="21" customHeight="1">
      <c r="A106" s="27" t="s">
        <v>371</v>
      </c>
      <c r="B106" s="28" t="s">
        <v>372</v>
      </c>
      <c r="C106" s="27" t="s">
        <v>14</v>
      </c>
      <c r="D106" s="27" t="s">
        <v>73</v>
      </c>
      <c r="E106" s="29">
        <v>0.37290000000000001</v>
      </c>
      <c r="F106" s="30">
        <v>39.200000000000003</v>
      </c>
      <c r="G106" s="30">
        <v>14.61</v>
      </c>
    </row>
    <row r="107" spans="1:7" ht="15" customHeight="1">
      <c r="A107" s="27" t="s">
        <v>373</v>
      </c>
      <c r="B107" s="28" t="s">
        <v>374</v>
      </c>
      <c r="C107" s="27" t="s">
        <v>14</v>
      </c>
      <c r="D107" s="27" t="s">
        <v>73</v>
      </c>
      <c r="E107" s="29">
        <v>1.1186</v>
      </c>
      <c r="F107" s="30">
        <v>31.39</v>
      </c>
      <c r="G107" s="30">
        <v>35.11</v>
      </c>
    </row>
    <row r="108" spans="1:7" ht="18" customHeight="1">
      <c r="A108" s="1"/>
      <c r="B108" s="1"/>
      <c r="C108" s="1"/>
      <c r="D108" s="1"/>
      <c r="E108" s="107" t="s">
        <v>375</v>
      </c>
      <c r="F108" s="107"/>
      <c r="G108" s="31">
        <v>49.72</v>
      </c>
    </row>
    <row r="109" spans="1:7" ht="15" customHeight="1">
      <c r="A109" s="106" t="s">
        <v>265</v>
      </c>
      <c r="B109" s="106"/>
      <c r="C109" s="12" t="s">
        <v>4</v>
      </c>
      <c r="D109" s="12" t="s">
        <v>248</v>
      </c>
      <c r="E109" s="12" t="s">
        <v>249</v>
      </c>
      <c r="F109" s="12" t="s">
        <v>250</v>
      </c>
      <c r="G109" s="12" t="s">
        <v>251</v>
      </c>
    </row>
    <row r="110" spans="1:7" ht="21" customHeight="1">
      <c r="A110" s="27" t="s">
        <v>376</v>
      </c>
      <c r="B110" s="28" t="s">
        <v>377</v>
      </c>
      <c r="C110" s="27" t="s">
        <v>14</v>
      </c>
      <c r="D110" s="27" t="s">
        <v>39</v>
      </c>
      <c r="E110" s="29">
        <v>0.5</v>
      </c>
      <c r="F110" s="30">
        <v>30.78</v>
      </c>
      <c r="G110" s="30">
        <v>15.39</v>
      </c>
    </row>
    <row r="111" spans="1:7" ht="15" customHeight="1">
      <c r="A111" s="1"/>
      <c r="B111" s="1"/>
      <c r="C111" s="1"/>
      <c r="D111" s="1"/>
      <c r="E111" s="107" t="s">
        <v>268</v>
      </c>
      <c r="F111" s="107"/>
      <c r="G111" s="31">
        <v>15.39</v>
      </c>
    </row>
    <row r="112" spans="1:7" ht="15" customHeight="1">
      <c r="A112" s="1"/>
      <c r="B112" s="1"/>
      <c r="C112" s="1"/>
      <c r="D112" s="1"/>
      <c r="E112" s="108" t="s">
        <v>269</v>
      </c>
      <c r="F112" s="108"/>
      <c r="G112" s="4">
        <v>479.95</v>
      </c>
    </row>
    <row r="113" spans="1:7" ht="9.9499999999999993" customHeight="1">
      <c r="A113" s="1"/>
      <c r="B113" s="1"/>
      <c r="C113" s="1"/>
      <c r="D113" s="1"/>
      <c r="E113" s="105"/>
      <c r="F113" s="105"/>
      <c r="G113" s="105"/>
    </row>
    <row r="114" spans="1:7" ht="20.100000000000001" customHeight="1">
      <c r="A114" s="93" t="s">
        <v>378</v>
      </c>
      <c r="B114" s="93"/>
      <c r="C114" s="93"/>
      <c r="D114" s="93"/>
      <c r="E114" s="93"/>
      <c r="F114" s="93"/>
      <c r="G114" s="93"/>
    </row>
    <row r="115" spans="1:7" ht="15" customHeight="1">
      <c r="A115" s="106" t="s">
        <v>247</v>
      </c>
      <c r="B115" s="106"/>
      <c r="C115" s="12" t="s">
        <v>4</v>
      </c>
      <c r="D115" s="12" t="s">
        <v>248</v>
      </c>
      <c r="E115" s="12" t="s">
        <v>249</v>
      </c>
      <c r="F115" s="12" t="s">
        <v>250</v>
      </c>
      <c r="G115" s="12" t="s">
        <v>251</v>
      </c>
    </row>
    <row r="116" spans="1:7" ht="21" customHeight="1">
      <c r="A116" s="27" t="s">
        <v>379</v>
      </c>
      <c r="B116" s="28" t="s">
        <v>380</v>
      </c>
      <c r="C116" s="27" t="s">
        <v>14</v>
      </c>
      <c r="D116" s="27" t="s">
        <v>15</v>
      </c>
      <c r="E116" s="29">
        <v>1</v>
      </c>
      <c r="F116" s="30">
        <v>913.23</v>
      </c>
      <c r="G116" s="30">
        <v>913.23</v>
      </c>
    </row>
    <row r="117" spans="1:7" ht="21" customHeight="1">
      <c r="A117" s="27" t="s">
        <v>381</v>
      </c>
      <c r="B117" s="28" t="s">
        <v>382</v>
      </c>
      <c r="C117" s="27" t="s">
        <v>14</v>
      </c>
      <c r="D117" s="27" t="s">
        <v>15</v>
      </c>
      <c r="E117" s="29">
        <v>1</v>
      </c>
      <c r="F117" s="30">
        <v>238.02</v>
      </c>
      <c r="G117" s="30">
        <v>238.02</v>
      </c>
    </row>
    <row r="118" spans="1:7" ht="21" customHeight="1">
      <c r="A118" s="27" t="s">
        <v>254</v>
      </c>
      <c r="B118" s="28" t="s">
        <v>255</v>
      </c>
      <c r="C118" s="27" t="s">
        <v>14</v>
      </c>
      <c r="D118" s="27" t="s">
        <v>15</v>
      </c>
      <c r="E118" s="29">
        <v>1</v>
      </c>
      <c r="F118" s="30">
        <v>270.51</v>
      </c>
      <c r="G118" s="30">
        <v>270.51</v>
      </c>
    </row>
    <row r="119" spans="1:7" ht="21" customHeight="1">
      <c r="A119" s="27" t="s">
        <v>383</v>
      </c>
      <c r="B119" s="28" t="s">
        <v>384</v>
      </c>
      <c r="C119" s="27" t="s">
        <v>14</v>
      </c>
      <c r="D119" s="27" t="s">
        <v>15</v>
      </c>
      <c r="E119" s="29">
        <v>1</v>
      </c>
      <c r="F119" s="30">
        <v>161.72999999999999</v>
      </c>
      <c r="G119" s="30">
        <v>161.72999999999999</v>
      </c>
    </row>
    <row r="120" spans="1:7" ht="21" customHeight="1">
      <c r="A120" s="27" t="s">
        <v>258</v>
      </c>
      <c r="B120" s="28" t="s">
        <v>259</v>
      </c>
      <c r="C120" s="27" t="s">
        <v>14</v>
      </c>
      <c r="D120" s="27" t="s">
        <v>15</v>
      </c>
      <c r="E120" s="29">
        <v>1</v>
      </c>
      <c r="F120" s="30">
        <v>15.46</v>
      </c>
      <c r="G120" s="30">
        <v>15.46</v>
      </c>
    </row>
    <row r="121" spans="1:7" ht="21" customHeight="1">
      <c r="A121" s="27" t="s">
        <v>385</v>
      </c>
      <c r="B121" s="28" t="s">
        <v>386</v>
      </c>
      <c r="C121" s="27" t="s">
        <v>14</v>
      </c>
      <c r="D121" s="27" t="s">
        <v>15</v>
      </c>
      <c r="E121" s="29">
        <v>1</v>
      </c>
      <c r="F121" s="30">
        <v>298.70999999999998</v>
      </c>
      <c r="G121" s="30">
        <v>298.70999999999998</v>
      </c>
    </row>
    <row r="122" spans="1:7" ht="15" customHeight="1">
      <c r="A122" s="1"/>
      <c r="B122" s="1"/>
      <c r="C122" s="1"/>
      <c r="D122" s="1"/>
      <c r="E122" s="107" t="s">
        <v>260</v>
      </c>
      <c r="F122" s="107"/>
      <c r="G122" s="31">
        <v>1897.66</v>
      </c>
    </row>
    <row r="123" spans="1:7" ht="15" customHeight="1">
      <c r="A123" s="106" t="s">
        <v>261</v>
      </c>
      <c r="B123" s="106"/>
      <c r="C123" s="12" t="s">
        <v>4</v>
      </c>
      <c r="D123" s="12" t="s">
        <v>248</v>
      </c>
      <c r="E123" s="12" t="s">
        <v>249</v>
      </c>
      <c r="F123" s="12" t="s">
        <v>250</v>
      </c>
      <c r="G123" s="12" t="s">
        <v>251</v>
      </c>
    </row>
    <row r="124" spans="1:7" ht="15" customHeight="1">
      <c r="A124" s="27" t="s">
        <v>387</v>
      </c>
      <c r="B124" s="28" t="s">
        <v>388</v>
      </c>
      <c r="C124" s="27" t="s">
        <v>14</v>
      </c>
      <c r="D124" s="27" t="s">
        <v>15</v>
      </c>
      <c r="E124" s="29">
        <v>1</v>
      </c>
      <c r="F124" s="30">
        <v>4890.47</v>
      </c>
      <c r="G124" s="30">
        <v>4890.47</v>
      </c>
    </row>
    <row r="125" spans="1:7" ht="15" customHeight="1">
      <c r="A125" s="1"/>
      <c r="B125" s="1"/>
      <c r="C125" s="1"/>
      <c r="D125" s="1"/>
      <c r="E125" s="107" t="s">
        <v>264</v>
      </c>
      <c r="F125" s="107"/>
      <c r="G125" s="31">
        <v>4890.47</v>
      </c>
    </row>
    <row r="126" spans="1:7" ht="15" customHeight="1">
      <c r="A126" s="106" t="s">
        <v>265</v>
      </c>
      <c r="B126" s="106"/>
      <c r="C126" s="12" t="s">
        <v>4</v>
      </c>
      <c r="D126" s="12" t="s">
        <v>248</v>
      </c>
      <c r="E126" s="12" t="s">
        <v>249</v>
      </c>
      <c r="F126" s="12" t="s">
        <v>250</v>
      </c>
      <c r="G126" s="12" t="s">
        <v>251</v>
      </c>
    </row>
    <row r="127" spans="1:7" ht="21" customHeight="1">
      <c r="A127" s="27" t="s">
        <v>389</v>
      </c>
      <c r="B127" s="28" t="s">
        <v>390</v>
      </c>
      <c r="C127" s="27" t="s">
        <v>14</v>
      </c>
      <c r="D127" s="27" t="s">
        <v>15</v>
      </c>
      <c r="E127" s="29">
        <v>1</v>
      </c>
      <c r="F127" s="30">
        <v>137.47</v>
      </c>
      <c r="G127" s="30">
        <v>137.47</v>
      </c>
    </row>
    <row r="128" spans="1:7" ht="15" customHeight="1">
      <c r="A128" s="1"/>
      <c r="B128" s="1"/>
      <c r="C128" s="1"/>
      <c r="D128" s="1"/>
      <c r="E128" s="107" t="s">
        <v>268</v>
      </c>
      <c r="F128" s="107"/>
      <c r="G128" s="31">
        <v>137.47</v>
      </c>
    </row>
    <row r="129" spans="1:7" ht="15" customHeight="1">
      <c r="A129" s="1"/>
      <c r="B129" s="1"/>
      <c r="C129" s="1"/>
      <c r="D129" s="1"/>
      <c r="E129" s="108" t="s">
        <v>269</v>
      </c>
      <c r="F129" s="108"/>
      <c r="G129" s="4">
        <v>6925.6</v>
      </c>
    </row>
    <row r="130" spans="1:7" ht="9.9499999999999993" customHeight="1">
      <c r="A130" s="1"/>
      <c r="B130" s="1"/>
      <c r="C130" s="1"/>
      <c r="D130" s="1"/>
      <c r="E130" s="105"/>
      <c r="F130" s="105"/>
      <c r="G130" s="105"/>
    </row>
    <row r="131" spans="1:7" ht="20.100000000000001" customHeight="1">
      <c r="A131" s="93" t="s">
        <v>391</v>
      </c>
      <c r="B131" s="93"/>
      <c r="C131" s="93"/>
      <c r="D131" s="93"/>
      <c r="E131" s="93"/>
      <c r="F131" s="93"/>
      <c r="G131" s="93"/>
    </row>
    <row r="132" spans="1:7" ht="15" customHeight="1">
      <c r="A132" s="106" t="s">
        <v>261</v>
      </c>
      <c r="B132" s="106"/>
      <c r="C132" s="12" t="s">
        <v>4</v>
      </c>
      <c r="D132" s="12" t="s">
        <v>248</v>
      </c>
      <c r="E132" s="12" t="s">
        <v>249</v>
      </c>
      <c r="F132" s="12" t="s">
        <v>250</v>
      </c>
      <c r="G132" s="12" t="s">
        <v>251</v>
      </c>
    </row>
    <row r="133" spans="1:7" ht="15" customHeight="1">
      <c r="A133" s="27" t="s">
        <v>44</v>
      </c>
      <c r="B133" s="28" t="s">
        <v>45</v>
      </c>
      <c r="C133" s="27" t="s">
        <v>14</v>
      </c>
      <c r="D133" s="27" t="s">
        <v>15</v>
      </c>
      <c r="E133" s="29">
        <v>1</v>
      </c>
      <c r="F133" s="30">
        <v>5047.74</v>
      </c>
      <c r="G133" s="30">
        <v>5047.74</v>
      </c>
    </row>
    <row r="134" spans="1:7" ht="15" customHeight="1">
      <c r="A134" s="1"/>
      <c r="B134" s="1"/>
      <c r="C134" s="1"/>
      <c r="D134" s="1"/>
      <c r="E134" s="107" t="s">
        <v>264</v>
      </c>
      <c r="F134" s="107"/>
      <c r="G134" s="31">
        <v>5047.74</v>
      </c>
    </row>
    <row r="135" spans="1:7" ht="15" customHeight="1">
      <c r="A135" s="1"/>
      <c r="B135" s="1"/>
      <c r="C135" s="1"/>
      <c r="D135" s="1"/>
      <c r="E135" s="108" t="s">
        <v>269</v>
      </c>
      <c r="F135" s="108"/>
      <c r="G135" s="4">
        <v>5047.74</v>
      </c>
    </row>
    <row r="136" spans="1:7" ht="9.9499999999999993" customHeight="1">
      <c r="A136" s="1"/>
      <c r="B136" s="1"/>
      <c r="C136" s="1"/>
      <c r="D136" s="1"/>
      <c r="E136" s="105"/>
      <c r="F136" s="105"/>
      <c r="G136" s="105"/>
    </row>
    <row r="137" spans="1:7" ht="20.100000000000001" customHeight="1">
      <c r="A137" s="93" t="s">
        <v>392</v>
      </c>
      <c r="B137" s="93"/>
      <c r="C137" s="93"/>
      <c r="D137" s="93"/>
      <c r="E137" s="93"/>
      <c r="F137" s="93"/>
      <c r="G137" s="93"/>
    </row>
    <row r="138" spans="1:7" ht="15" customHeight="1">
      <c r="A138" s="106" t="s">
        <v>261</v>
      </c>
      <c r="B138" s="106"/>
      <c r="C138" s="12" t="s">
        <v>4</v>
      </c>
      <c r="D138" s="12" t="s">
        <v>248</v>
      </c>
      <c r="E138" s="12" t="s">
        <v>249</v>
      </c>
      <c r="F138" s="12" t="s">
        <v>250</v>
      </c>
      <c r="G138" s="12" t="s">
        <v>251</v>
      </c>
    </row>
    <row r="139" spans="1:7" ht="15" customHeight="1">
      <c r="A139" s="27" t="s">
        <v>47</v>
      </c>
      <c r="B139" s="28" t="s">
        <v>48</v>
      </c>
      <c r="C139" s="27" t="s">
        <v>14</v>
      </c>
      <c r="D139" s="27" t="s">
        <v>15</v>
      </c>
      <c r="E139" s="29">
        <v>1</v>
      </c>
      <c r="F139" s="30">
        <v>3957.24</v>
      </c>
      <c r="G139" s="30">
        <v>3957.24</v>
      </c>
    </row>
    <row r="140" spans="1:7" ht="15" customHeight="1">
      <c r="A140" s="1"/>
      <c r="B140" s="1"/>
      <c r="C140" s="1"/>
      <c r="D140" s="1"/>
      <c r="E140" s="107" t="s">
        <v>264</v>
      </c>
      <c r="F140" s="107"/>
      <c r="G140" s="31">
        <v>3957.24</v>
      </c>
    </row>
    <row r="141" spans="1:7" ht="15" customHeight="1">
      <c r="A141" s="1"/>
      <c r="B141" s="1"/>
      <c r="C141" s="1"/>
      <c r="D141" s="1"/>
      <c r="E141" s="108" t="s">
        <v>269</v>
      </c>
      <c r="F141" s="108"/>
      <c r="G141" s="4">
        <v>3957.24</v>
      </c>
    </row>
    <row r="142" spans="1:7" ht="9.9499999999999993" customHeight="1">
      <c r="A142" s="1"/>
      <c r="B142" s="1"/>
      <c r="C142" s="1"/>
      <c r="D142" s="1"/>
      <c r="E142" s="105"/>
      <c r="F142" s="105"/>
      <c r="G142" s="105"/>
    </row>
    <row r="143" spans="1:7" ht="20.100000000000001" customHeight="1">
      <c r="A143" s="93" t="s">
        <v>393</v>
      </c>
      <c r="B143" s="93"/>
      <c r="C143" s="93"/>
      <c r="D143" s="93"/>
      <c r="E143" s="93"/>
      <c r="F143" s="93"/>
      <c r="G143" s="93"/>
    </row>
    <row r="144" spans="1:7" ht="15" customHeight="1">
      <c r="A144" s="106" t="s">
        <v>394</v>
      </c>
      <c r="B144" s="106"/>
      <c r="C144" s="12" t="s">
        <v>4</v>
      </c>
      <c r="D144" s="12" t="s">
        <v>248</v>
      </c>
      <c r="E144" s="12" t="s">
        <v>249</v>
      </c>
      <c r="F144" s="12" t="s">
        <v>250</v>
      </c>
      <c r="G144" s="12" t="s">
        <v>251</v>
      </c>
    </row>
    <row r="145" spans="1:7" ht="38.1" customHeight="1">
      <c r="A145" s="27" t="s">
        <v>395</v>
      </c>
      <c r="B145" s="28" t="s">
        <v>396</v>
      </c>
      <c r="C145" s="27" t="s">
        <v>22</v>
      </c>
      <c r="D145" s="27" t="s">
        <v>355</v>
      </c>
      <c r="E145" s="29">
        <v>1.14E-3</v>
      </c>
      <c r="F145" s="30">
        <v>132.81</v>
      </c>
      <c r="G145" s="30">
        <v>0.15</v>
      </c>
    </row>
    <row r="146" spans="1:7" ht="15" customHeight="1">
      <c r="A146" s="1"/>
      <c r="B146" s="1"/>
      <c r="C146" s="1"/>
      <c r="D146" s="1"/>
      <c r="E146" s="107" t="s">
        <v>397</v>
      </c>
      <c r="F146" s="107"/>
      <c r="G146" s="31">
        <v>0.15</v>
      </c>
    </row>
    <row r="147" spans="1:7" ht="15" customHeight="1">
      <c r="A147" s="106" t="s">
        <v>317</v>
      </c>
      <c r="B147" s="106"/>
      <c r="C147" s="12" t="s">
        <v>4</v>
      </c>
      <c r="D147" s="12" t="s">
        <v>248</v>
      </c>
      <c r="E147" s="12" t="s">
        <v>249</v>
      </c>
      <c r="F147" s="12" t="s">
        <v>250</v>
      </c>
      <c r="G147" s="12" t="s">
        <v>251</v>
      </c>
    </row>
    <row r="148" spans="1:7" ht="29.1" customHeight="1">
      <c r="A148" s="27" t="s">
        <v>318</v>
      </c>
      <c r="B148" s="28" t="s">
        <v>319</v>
      </c>
      <c r="C148" s="27" t="s">
        <v>22</v>
      </c>
      <c r="D148" s="27" t="s">
        <v>320</v>
      </c>
      <c r="E148" s="29">
        <v>3</v>
      </c>
      <c r="F148" s="30">
        <v>0.1</v>
      </c>
      <c r="G148" s="30">
        <v>0</v>
      </c>
    </row>
    <row r="149" spans="1:7" ht="15" customHeight="1">
      <c r="A149" s="1"/>
      <c r="B149" s="1"/>
      <c r="C149" s="1"/>
      <c r="D149" s="1"/>
      <c r="E149" s="107" t="s">
        <v>321</v>
      </c>
      <c r="F149" s="107"/>
      <c r="G149" s="31">
        <v>0</v>
      </c>
    </row>
    <row r="150" spans="1:7" ht="15" customHeight="1">
      <c r="A150" s="106" t="s">
        <v>261</v>
      </c>
      <c r="B150" s="106"/>
      <c r="C150" s="12" t="s">
        <v>4</v>
      </c>
      <c r="D150" s="12" t="s">
        <v>248</v>
      </c>
      <c r="E150" s="12" t="s">
        <v>249</v>
      </c>
      <c r="F150" s="12" t="s">
        <v>250</v>
      </c>
      <c r="G150" s="12" t="s">
        <v>251</v>
      </c>
    </row>
    <row r="151" spans="1:7" ht="15" customHeight="1">
      <c r="A151" s="27" t="s">
        <v>398</v>
      </c>
      <c r="B151" s="28" t="s">
        <v>399</v>
      </c>
      <c r="C151" s="27" t="s">
        <v>22</v>
      </c>
      <c r="D151" s="27" t="s">
        <v>355</v>
      </c>
      <c r="E151" s="29">
        <v>4.3E-3</v>
      </c>
      <c r="F151" s="30">
        <v>23.89</v>
      </c>
      <c r="G151" s="30">
        <v>0.1</v>
      </c>
    </row>
    <row r="152" spans="1:7" ht="15" customHeight="1">
      <c r="A152" s="1"/>
      <c r="B152" s="1"/>
      <c r="C152" s="1"/>
      <c r="D152" s="1"/>
      <c r="E152" s="107" t="s">
        <v>264</v>
      </c>
      <c r="F152" s="107"/>
      <c r="G152" s="31">
        <v>0.1</v>
      </c>
    </row>
    <row r="153" spans="1:7" ht="15" customHeight="1">
      <c r="A153" s="1"/>
      <c r="B153" s="1"/>
      <c r="C153" s="1"/>
      <c r="D153" s="1"/>
      <c r="E153" s="108" t="s">
        <v>269</v>
      </c>
      <c r="F153" s="108"/>
      <c r="G153" s="4">
        <v>0.25</v>
      </c>
    </row>
    <row r="154" spans="1:7" ht="9.9499999999999993" customHeight="1">
      <c r="A154" s="1"/>
      <c r="B154" s="1"/>
      <c r="C154" s="1"/>
      <c r="D154" s="1"/>
      <c r="E154" s="105"/>
      <c r="F154" s="105"/>
      <c r="G154" s="105"/>
    </row>
    <row r="155" spans="1:7" ht="27" customHeight="1">
      <c r="A155" s="93" t="s">
        <v>400</v>
      </c>
      <c r="B155" s="93"/>
      <c r="C155" s="93"/>
      <c r="D155" s="93"/>
      <c r="E155" s="93"/>
      <c r="F155" s="93"/>
      <c r="G155" s="93"/>
    </row>
    <row r="156" spans="1:7" ht="15" customHeight="1">
      <c r="A156" s="106" t="s">
        <v>317</v>
      </c>
      <c r="B156" s="106"/>
      <c r="C156" s="12" t="s">
        <v>4</v>
      </c>
      <c r="D156" s="12" t="s">
        <v>248</v>
      </c>
      <c r="E156" s="12" t="s">
        <v>249</v>
      </c>
      <c r="F156" s="12" t="s">
        <v>250</v>
      </c>
      <c r="G156" s="12" t="s">
        <v>251</v>
      </c>
    </row>
    <row r="157" spans="1:7" ht="29.1" customHeight="1">
      <c r="A157" s="27" t="s">
        <v>318</v>
      </c>
      <c r="B157" s="28" t="s">
        <v>319</v>
      </c>
      <c r="C157" s="27" t="s">
        <v>22</v>
      </c>
      <c r="D157" s="27" t="s">
        <v>320</v>
      </c>
      <c r="E157" s="29">
        <v>3</v>
      </c>
      <c r="F157" s="30">
        <v>17</v>
      </c>
      <c r="G157" s="30">
        <v>0.51</v>
      </c>
    </row>
    <row r="158" spans="1:7" ht="15" customHeight="1">
      <c r="A158" s="1"/>
      <c r="B158" s="1"/>
      <c r="C158" s="1"/>
      <c r="D158" s="1"/>
      <c r="E158" s="107" t="s">
        <v>321</v>
      </c>
      <c r="F158" s="107"/>
      <c r="G158" s="31">
        <v>0.51</v>
      </c>
    </row>
    <row r="159" spans="1:7" ht="15" customHeight="1">
      <c r="A159" s="106" t="s">
        <v>280</v>
      </c>
      <c r="B159" s="106"/>
      <c r="C159" s="12" t="s">
        <v>4</v>
      </c>
      <c r="D159" s="12" t="s">
        <v>248</v>
      </c>
      <c r="E159" s="12" t="s">
        <v>249</v>
      </c>
      <c r="F159" s="12" t="s">
        <v>250</v>
      </c>
      <c r="G159" s="12" t="s">
        <v>251</v>
      </c>
    </row>
    <row r="160" spans="1:7" ht="21" customHeight="1">
      <c r="A160" s="27" t="s">
        <v>401</v>
      </c>
      <c r="B160" s="28" t="s">
        <v>402</v>
      </c>
      <c r="C160" s="27" t="s">
        <v>22</v>
      </c>
      <c r="D160" s="27" t="s">
        <v>403</v>
      </c>
      <c r="E160" s="29">
        <v>1.782</v>
      </c>
      <c r="F160" s="30">
        <v>12.64</v>
      </c>
      <c r="G160" s="30">
        <v>22.52</v>
      </c>
    </row>
    <row r="161" spans="1:7" ht="29.1" customHeight="1">
      <c r="A161" s="27" t="s">
        <v>404</v>
      </c>
      <c r="B161" s="28" t="s">
        <v>405</v>
      </c>
      <c r="C161" s="27" t="s">
        <v>22</v>
      </c>
      <c r="D161" s="27" t="s">
        <v>134</v>
      </c>
      <c r="E161" s="29">
        <v>0.8</v>
      </c>
      <c r="F161" s="30">
        <v>8.18</v>
      </c>
      <c r="G161" s="30">
        <v>6.54</v>
      </c>
    </row>
    <row r="162" spans="1:7" ht="15" customHeight="1">
      <c r="A162" s="27" t="s">
        <v>406</v>
      </c>
      <c r="B162" s="28" t="s">
        <v>407</v>
      </c>
      <c r="C162" s="27" t="s">
        <v>22</v>
      </c>
      <c r="D162" s="27" t="s">
        <v>403</v>
      </c>
      <c r="E162" s="29">
        <v>0.05</v>
      </c>
      <c r="F162" s="30">
        <v>12.91</v>
      </c>
      <c r="G162" s="30">
        <v>0.65</v>
      </c>
    </row>
    <row r="163" spans="1:7" ht="21" customHeight="1">
      <c r="A163" s="27" t="s">
        <v>408</v>
      </c>
      <c r="B163" s="28" t="s">
        <v>409</v>
      </c>
      <c r="C163" s="27" t="s">
        <v>22</v>
      </c>
      <c r="D163" s="27" t="s">
        <v>32</v>
      </c>
      <c r="E163" s="29">
        <v>3</v>
      </c>
      <c r="F163" s="30">
        <v>0.21</v>
      </c>
      <c r="G163" s="30">
        <v>0.63</v>
      </c>
    </row>
    <row r="164" spans="1:7" ht="21" customHeight="1">
      <c r="A164" s="27" t="s">
        <v>410</v>
      </c>
      <c r="B164" s="28" t="s">
        <v>411</v>
      </c>
      <c r="C164" s="27" t="s">
        <v>22</v>
      </c>
      <c r="D164" s="27" t="s">
        <v>412</v>
      </c>
      <c r="E164" s="29">
        <v>0.01</v>
      </c>
      <c r="F164" s="30">
        <v>875</v>
      </c>
      <c r="G164" s="30">
        <v>8.75</v>
      </c>
    </row>
    <row r="165" spans="1:7" ht="15" customHeight="1">
      <c r="A165" s="1"/>
      <c r="B165" s="1"/>
      <c r="C165" s="1"/>
      <c r="D165" s="1"/>
      <c r="E165" s="107" t="s">
        <v>281</v>
      </c>
      <c r="F165" s="107"/>
      <c r="G165" s="31">
        <v>39.090000000000003</v>
      </c>
    </row>
    <row r="166" spans="1:7" ht="15" customHeight="1">
      <c r="A166" s="106" t="s">
        <v>261</v>
      </c>
      <c r="B166" s="106"/>
      <c r="C166" s="12" t="s">
        <v>4</v>
      </c>
      <c r="D166" s="12" t="s">
        <v>248</v>
      </c>
      <c r="E166" s="12" t="s">
        <v>249</v>
      </c>
      <c r="F166" s="12" t="s">
        <v>250</v>
      </c>
      <c r="G166" s="12" t="s">
        <v>251</v>
      </c>
    </row>
    <row r="167" spans="1:7" ht="15" customHeight="1">
      <c r="A167" s="27" t="s">
        <v>413</v>
      </c>
      <c r="B167" s="28" t="s">
        <v>414</v>
      </c>
      <c r="C167" s="27" t="s">
        <v>22</v>
      </c>
      <c r="D167" s="27" t="s">
        <v>355</v>
      </c>
      <c r="E167" s="29">
        <v>0.2</v>
      </c>
      <c r="F167" s="30">
        <v>30.57</v>
      </c>
      <c r="G167" s="30">
        <v>6.11</v>
      </c>
    </row>
    <row r="168" spans="1:7" ht="21" customHeight="1">
      <c r="A168" s="27" t="s">
        <v>415</v>
      </c>
      <c r="B168" s="28" t="s">
        <v>416</v>
      </c>
      <c r="C168" s="27" t="s">
        <v>22</v>
      </c>
      <c r="D168" s="27" t="s">
        <v>355</v>
      </c>
      <c r="E168" s="29">
        <v>0.2</v>
      </c>
      <c r="F168" s="30">
        <v>30.57</v>
      </c>
      <c r="G168" s="30">
        <v>6.11</v>
      </c>
    </row>
    <row r="169" spans="1:7" ht="15" customHeight="1">
      <c r="A169" s="27" t="s">
        <v>398</v>
      </c>
      <c r="B169" s="28" t="s">
        <v>399</v>
      </c>
      <c r="C169" s="27" t="s">
        <v>22</v>
      </c>
      <c r="D169" s="27" t="s">
        <v>355</v>
      </c>
      <c r="E169" s="29">
        <v>0.2</v>
      </c>
      <c r="F169" s="30">
        <v>23.89</v>
      </c>
      <c r="G169" s="30">
        <v>4.78</v>
      </c>
    </row>
    <row r="170" spans="1:7" ht="15" customHeight="1">
      <c r="A170" s="1"/>
      <c r="B170" s="1"/>
      <c r="C170" s="1"/>
      <c r="D170" s="1"/>
      <c r="E170" s="107" t="s">
        <v>264</v>
      </c>
      <c r="F170" s="107"/>
      <c r="G170" s="31">
        <v>17</v>
      </c>
    </row>
    <row r="171" spans="1:7" ht="15" customHeight="1">
      <c r="A171" s="1"/>
      <c r="B171" s="1"/>
      <c r="C171" s="1"/>
      <c r="D171" s="1"/>
      <c r="E171" s="108" t="s">
        <v>269</v>
      </c>
      <c r="F171" s="108"/>
      <c r="G171" s="4">
        <v>56.6</v>
      </c>
    </row>
    <row r="172" spans="1:7" ht="9.9499999999999993" customHeight="1">
      <c r="A172" s="1"/>
      <c r="B172" s="1"/>
      <c r="C172" s="1"/>
      <c r="D172" s="1"/>
      <c r="E172" s="105"/>
      <c r="F172" s="105"/>
      <c r="G172" s="105"/>
    </row>
    <row r="173" spans="1:7" ht="20.100000000000001" customHeight="1">
      <c r="A173" s="93" t="s">
        <v>417</v>
      </c>
      <c r="B173" s="93"/>
      <c r="C173" s="93"/>
      <c r="D173" s="93"/>
      <c r="E173" s="93"/>
      <c r="F173" s="93"/>
      <c r="G173" s="93"/>
    </row>
    <row r="174" spans="1:7" ht="15" customHeight="1">
      <c r="A174" s="106" t="s">
        <v>247</v>
      </c>
      <c r="B174" s="106"/>
      <c r="C174" s="12" t="s">
        <v>4</v>
      </c>
      <c r="D174" s="12" t="s">
        <v>248</v>
      </c>
      <c r="E174" s="12" t="s">
        <v>249</v>
      </c>
      <c r="F174" s="12" t="s">
        <v>250</v>
      </c>
      <c r="G174" s="12" t="s">
        <v>251</v>
      </c>
    </row>
    <row r="175" spans="1:7" ht="21" customHeight="1">
      <c r="A175" s="27" t="s">
        <v>418</v>
      </c>
      <c r="B175" s="28" t="s">
        <v>419</v>
      </c>
      <c r="C175" s="27" t="s">
        <v>14</v>
      </c>
      <c r="D175" s="27" t="s">
        <v>15</v>
      </c>
      <c r="E175" s="29">
        <v>1</v>
      </c>
      <c r="F175" s="30">
        <v>153.54</v>
      </c>
      <c r="G175" s="30">
        <v>153.54</v>
      </c>
    </row>
    <row r="176" spans="1:7" ht="21" customHeight="1">
      <c r="A176" s="27" t="s">
        <v>254</v>
      </c>
      <c r="B176" s="28" t="s">
        <v>255</v>
      </c>
      <c r="C176" s="27" t="s">
        <v>14</v>
      </c>
      <c r="D176" s="27" t="s">
        <v>15</v>
      </c>
      <c r="E176" s="29">
        <v>1</v>
      </c>
      <c r="F176" s="30">
        <v>270.51</v>
      </c>
      <c r="G176" s="30">
        <v>270.51</v>
      </c>
    </row>
    <row r="177" spans="1:7" ht="21" customHeight="1">
      <c r="A177" s="27" t="s">
        <v>420</v>
      </c>
      <c r="B177" s="28" t="s">
        <v>421</v>
      </c>
      <c r="C177" s="27" t="s">
        <v>14</v>
      </c>
      <c r="D177" s="27" t="s">
        <v>15</v>
      </c>
      <c r="E177" s="29">
        <v>1</v>
      </c>
      <c r="F177" s="30">
        <v>11.14</v>
      </c>
      <c r="G177" s="30">
        <v>11.14</v>
      </c>
    </row>
    <row r="178" spans="1:7" ht="21" customHeight="1">
      <c r="A178" s="27" t="s">
        <v>258</v>
      </c>
      <c r="B178" s="28" t="s">
        <v>259</v>
      </c>
      <c r="C178" s="27" t="s">
        <v>14</v>
      </c>
      <c r="D178" s="27" t="s">
        <v>15</v>
      </c>
      <c r="E178" s="29">
        <v>1</v>
      </c>
      <c r="F178" s="30">
        <v>15.46</v>
      </c>
      <c r="G178" s="30">
        <v>15.46</v>
      </c>
    </row>
    <row r="179" spans="1:7" ht="15" customHeight="1">
      <c r="A179" s="1"/>
      <c r="B179" s="1"/>
      <c r="C179" s="1"/>
      <c r="D179" s="1"/>
      <c r="E179" s="107" t="s">
        <v>260</v>
      </c>
      <c r="F179" s="107"/>
      <c r="G179" s="31">
        <v>450.65</v>
      </c>
    </row>
    <row r="180" spans="1:7" ht="15" customHeight="1">
      <c r="A180" s="106" t="s">
        <v>261</v>
      </c>
      <c r="B180" s="106"/>
      <c r="C180" s="12" t="s">
        <v>4</v>
      </c>
      <c r="D180" s="12" t="s">
        <v>248</v>
      </c>
      <c r="E180" s="12" t="s">
        <v>249</v>
      </c>
      <c r="F180" s="12" t="s">
        <v>250</v>
      </c>
      <c r="G180" s="12" t="s">
        <v>251</v>
      </c>
    </row>
    <row r="181" spans="1:7" ht="15" customHeight="1">
      <c r="A181" s="27" t="s">
        <v>422</v>
      </c>
      <c r="B181" s="28" t="s">
        <v>423</v>
      </c>
      <c r="C181" s="27" t="s">
        <v>14</v>
      </c>
      <c r="D181" s="27" t="s">
        <v>15</v>
      </c>
      <c r="E181" s="29">
        <v>1</v>
      </c>
      <c r="F181" s="30">
        <v>5781.69</v>
      </c>
      <c r="G181" s="30">
        <v>5781.69</v>
      </c>
    </row>
    <row r="182" spans="1:7" ht="15" customHeight="1">
      <c r="A182" s="1"/>
      <c r="B182" s="1"/>
      <c r="C182" s="1"/>
      <c r="D182" s="1"/>
      <c r="E182" s="107" t="s">
        <v>264</v>
      </c>
      <c r="F182" s="107"/>
      <c r="G182" s="31">
        <v>5781.69</v>
      </c>
    </row>
    <row r="183" spans="1:7" ht="15" customHeight="1">
      <c r="A183" s="106" t="s">
        <v>265</v>
      </c>
      <c r="B183" s="106"/>
      <c r="C183" s="12" t="s">
        <v>4</v>
      </c>
      <c r="D183" s="12" t="s">
        <v>248</v>
      </c>
      <c r="E183" s="12" t="s">
        <v>249</v>
      </c>
      <c r="F183" s="12" t="s">
        <v>250</v>
      </c>
      <c r="G183" s="12" t="s">
        <v>251</v>
      </c>
    </row>
    <row r="184" spans="1:7" ht="21" customHeight="1">
      <c r="A184" s="27" t="s">
        <v>424</v>
      </c>
      <c r="B184" s="28" t="s">
        <v>425</v>
      </c>
      <c r="C184" s="27" t="s">
        <v>14</v>
      </c>
      <c r="D184" s="27" t="s">
        <v>15</v>
      </c>
      <c r="E184" s="29">
        <v>1</v>
      </c>
      <c r="F184" s="30">
        <v>22.14</v>
      </c>
      <c r="G184" s="30">
        <v>22.14</v>
      </c>
    </row>
    <row r="185" spans="1:7" ht="15" customHeight="1">
      <c r="A185" s="1"/>
      <c r="B185" s="1"/>
      <c r="C185" s="1"/>
      <c r="D185" s="1"/>
      <c r="E185" s="107" t="s">
        <v>268</v>
      </c>
      <c r="F185" s="107"/>
      <c r="G185" s="31">
        <v>22.14</v>
      </c>
    </row>
    <row r="186" spans="1:7" ht="15" customHeight="1">
      <c r="A186" s="1"/>
      <c r="B186" s="1"/>
      <c r="C186" s="1"/>
      <c r="D186" s="1"/>
      <c r="E186" s="108" t="s">
        <v>269</v>
      </c>
      <c r="F186" s="108"/>
      <c r="G186" s="4">
        <v>6254.48</v>
      </c>
    </row>
    <row r="187" spans="1:7" ht="9.9499999999999993" customHeight="1">
      <c r="A187" s="1"/>
      <c r="B187" s="1"/>
      <c r="C187" s="1"/>
      <c r="D187" s="1"/>
      <c r="E187" s="105"/>
      <c r="F187" s="105"/>
      <c r="G187" s="105"/>
    </row>
    <row r="188" spans="1:7" ht="20.100000000000001" customHeight="1">
      <c r="A188" s="93" t="s">
        <v>426</v>
      </c>
      <c r="B188" s="93"/>
      <c r="C188" s="93"/>
      <c r="D188" s="93"/>
      <c r="E188" s="93"/>
      <c r="F188" s="93"/>
      <c r="G188" s="93"/>
    </row>
    <row r="189" spans="1:7" ht="15" customHeight="1">
      <c r="A189" s="106" t="s">
        <v>317</v>
      </c>
      <c r="B189" s="106"/>
      <c r="C189" s="12" t="s">
        <v>4</v>
      </c>
      <c r="D189" s="12" t="s">
        <v>248</v>
      </c>
      <c r="E189" s="12" t="s">
        <v>249</v>
      </c>
      <c r="F189" s="12" t="s">
        <v>250</v>
      </c>
      <c r="G189" s="12" t="s">
        <v>251</v>
      </c>
    </row>
    <row r="190" spans="1:7" ht="29.1" customHeight="1">
      <c r="A190" s="27" t="s">
        <v>318</v>
      </c>
      <c r="B190" s="28" t="s">
        <v>319</v>
      </c>
      <c r="C190" s="27" t="s">
        <v>22</v>
      </c>
      <c r="D190" s="27" t="s">
        <v>320</v>
      </c>
      <c r="E190" s="29">
        <v>3</v>
      </c>
      <c r="F190" s="30">
        <v>11.87</v>
      </c>
      <c r="G190" s="30">
        <v>0.36</v>
      </c>
    </row>
    <row r="191" spans="1:7" ht="15" customHeight="1">
      <c r="A191" s="1"/>
      <c r="B191" s="1"/>
      <c r="C191" s="1"/>
      <c r="D191" s="1"/>
      <c r="E191" s="107" t="s">
        <v>321</v>
      </c>
      <c r="F191" s="107"/>
      <c r="G191" s="31">
        <v>0.36</v>
      </c>
    </row>
    <row r="192" spans="1:7" ht="15" customHeight="1">
      <c r="A192" s="106" t="s">
        <v>261</v>
      </c>
      <c r="B192" s="106"/>
      <c r="C192" s="12" t="s">
        <v>4</v>
      </c>
      <c r="D192" s="12" t="s">
        <v>248</v>
      </c>
      <c r="E192" s="12" t="s">
        <v>249</v>
      </c>
      <c r="F192" s="12" t="s">
        <v>250</v>
      </c>
      <c r="G192" s="12" t="s">
        <v>251</v>
      </c>
    </row>
    <row r="193" spans="1:7" ht="15" customHeight="1">
      <c r="A193" s="27" t="s">
        <v>427</v>
      </c>
      <c r="B193" s="28" t="s">
        <v>428</v>
      </c>
      <c r="C193" s="27" t="s">
        <v>22</v>
      </c>
      <c r="D193" s="27" t="s">
        <v>355</v>
      </c>
      <c r="E193" s="29">
        <v>0.2</v>
      </c>
      <c r="F193" s="30">
        <v>33.39</v>
      </c>
      <c r="G193" s="30">
        <v>6.68</v>
      </c>
    </row>
    <row r="194" spans="1:7" ht="15" customHeight="1">
      <c r="A194" s="27" t="s">
        <v>358</v>
      </c>
      <c r="B194" s="28" t="s">
        <v>359</v>
      </c>
      <c r="C194" s="27" t="s">
        <v>22</v>
      </c>
      <c r="D194" s="27" t="s">
        <v>355</v>
      </c>
      <c r="E194" s="29">
        <v>0.2</v>
      </c>
      <c r="F194" s="30">
        <v>25.93</v>
      </c>
      <c r="G194" s="30">
        <v>5.19</v>
      </c>
    </row>
    <row r="195" spans="1:7" ht="15" customHeight="1">
      <c r="A195" s="1"/>
      <c r="B195" s="1"/>
      <c r="C195" s="1"/>
      <c r="D195" s="1"/>
      <c r="E195" s="107" t="s">
        <v>264</v>
      </c>
      <c r="F195" s="107"/>
      <c r="G195" s="31">
        <v>11.87</v>
      </c>
    </row>
    <row r="196" spans="1:7" ht="15" customHeight="1">
      <c r="A196" s="1"/>
      <c r="B196" s="1"/>
      <c r="C196" s="1"/>
      <c r="D196" s="1"/>
      <c r="E196" s="108" t="s">
        <v>269</v>
      </c>
      <c r="F196" s="108"/>
      <c r="G196" s="4">
        <v>12.23</v>
      </c>
    </row>
    <row r="197" spans="1:7" ht="9.9499999999999993" customHeight="1">
      <c r="A197" s="1"/>
      <c r="B197" s="1"/>
      <c r="C197" s="1"/>
      <c r="D197" s="1"/>
      <c r="E197" s="105"/>
      <c r="F197" s="105"/>
      <c r="G197" s="105"/>
    </row>
    <row r="198" spans="1:7" ht="20.100000000000001" customHeight="1">
      <c r="A198" s="93" t="s">
        <v>203</v>
      </c>
      <c r="B198" s="93"/>
      <c r="C198" s="93"/>
      <c r="D198" s="93"/>
      <c r="E198" s="93"/>
      <c r="F198" s="93"/>
      <c r="G198" s="93"/>
    </row>
    <row r="199" spans="1:7" ht="15" customHeight="1">
      <c r="A199" s="106" t="s">
        <v>261</v>
      </c>
      <c r="B199" s="106"/>
      <c r="C199" s="12" t="s">
        <v>4</v>
      </c>
      <c r="D199" s="12" t="s">
        <v>248</v>
      </c>
      <c r="E199" s="12" t="s">
        <v>249</v>
      </c>
      <c r="F199" s="12" t="s">
        <v>250</v>
      </c>
      <c r="G199" s="12" t="s">
        <v>251</v>
      </c>
    </row>
    <row r="200" spans="1:7" ht="21" customHeight="1">
      <c r="A200" s="27" t="s">
        <v>429</v>
      </c>
      <c r="B200" s="28" t="s">
        <v>430</v>
      </c>
      <c r="C200" s="27" t="s">
        <v>27</v>
      </c>
      <c r="D200" s="27" t="s">
        <v>73</v>
      </c>
      <c r="E200" s="32">
        <v>176</v>
      </c>
      <c r="F200" s="33">
        <v>30.07</v>
      </c>
      <c r="G200" s="33">
        <v>5292.32</v>
      </c>
    </row>
    <row r="201" spans="1:7" ht="15" customHeight="1">
      <c r="A201" s="1"/>
      <c r="B201" s="1"/>
      <c r="C201" s="1"/>
      <c r="D201" s="1"/>
      <c r="E201" s="107" t="s">
        <v>264</v>
      </c>
      <c r="F201" s="107"/>
      <c r="G201" s="34">
        <v>5292.32</v>
      </c>
    </row>
    <row r="202" spans="1:7" ht="15" customHeight="1">
      <c r="A202" s="1"/>
      <c r="B202" s="1"/>
      <c r="C202" s="1"/>
      <c r="D202" s="1"/>
      <c r="E202" s="108" t="s">
        <v>269</v>
      </c>
      <c r="F202" s="108"/>
      <c r="G202" s="4">
        <v>5292.32</v>
      </c>
    </row>
    <row r="203" spans="1:7" ht="9.9499999999999993" customHeight="1">
      <c r="A203" s="1"/>
      <c r="B203" s="1"/>
      <c r="C203" s="1"/>
      <c r="D203" s="1"/>
      <c r="E203" s="105"/>
      <c r="F203" s="105"/>
      <c r="G203" s="105"/>
    </row>
    <row r="204" spans="1:7" ht="20.100000000000001" customHeight="1">
      <c r="A204" s="93" t="s">
        <v>431</v>
      </c>
      <c r="B204" s="93"/>
      <c r="C204" s="93"/>
      <c r="D204" s="93"/>
      <c r="E204" s="93"/>
      <c r="F204" s="93"/>
      <c r="G204" s="93"/>
    </row>
    <row r="205" spans="1:7" ht="15" customHeight="1">
      <c r="A205" s="106" t="s">
        <v>261</v>
      </c>
      <c r="B205" s="106"/>
      <c r="C205" s="12" t="s">
        <v>4</v>
      </c>
      <c r="D205" s="12" t="s">
        <v>248</v>
      </c>
      <c r="E205" s="12" t="s">
        <v>249</v>
      </c>
      <c r="F205" s="12" t="s">
        <v>250</v>
      </c>
      <c r="G205" s="12" t="s">
        <v>251</v>
      </c>
    </row>
    <row r="206" spans="1:7" ht="15" customHeight="1">
      <c r="A206" s="27" t="s">
        <v>68</v>
      </c>
      <c r="B206" s="28" t="s">
        <v>69</v>
      </c>
      <c r="C206" s="27" t="s">
        <v>14</v>
      </c>
      <c r="D206" s="27" t="s">
        <v>15</v>
      </c>
      <c r="E206" s="29">
        <v>1</v>
      </c>
      <c r="F206" s="30">
        <v>3893.29</v>
      </c>
      <c r="G206" s="30">
        <v>3893.29</v>
      </c>
    </row>
    <row r="207" spans="1:7" ht="15" customHeight="1">
      <c r="A207" s="1"/>
      <c r="B207" s="1"/>
      <c r="C207" s="1"/>
      <c r="D207" s="1"/>
      <c r="E207" s="107" t="s">
        <v>264</v>
      </c>
      <c r="F207" s="107"/>
      <c r="G207" s="31">
        <v>3893.29</v>
      </c>
    </row>
    <row r="208" spans="1:7" ht="15" customHeight="1">
      <c r="A208" s="1"/>
      <c r="B208" s="1"/>
      <c r="C208" s="1"/>
      <c r="D208" s="1"/>
      <c r="E208" s="108" t="s">
        <v>269</v>
      </c>
      <c r="F208" s="108"/>
      <c r="G208" s="4">
        <v>3893.29</v>
      </c>
    </row>
    <row r="209" spans="1:7" ht="9.9499999999999993" customHeight="1">
      <c r="A209" s="1"/>
      <c r="B209" s="1"/>
      <c r="C209" s="1"/>
      <c r="D209" s="1"/>
      <c r="E209" s="105"/>
      <c r="F209" s="105"/>
      <c r="G209" s="105"/>
    </row>
    <row r="210" spans="1:7" ht="20.100000000000001" customHeight="1">
      <c r="A210" s="93" t="s">
        <v>206</v>
      </c>
      <c r="B210" s="93"/>
      <c r="C210" s="93"/>
      <c r="D210" s="93"/>
      <c r="E210" s="93"/>
      <c r="F210" s="93"/>
      <c r="G210" s="93"/>
    </row>
    <row r="211" spans="1:7" ht="15" customHeight="1">
      <c r="A211" s="106" t="s">
        <v>280</v>
      </c>
      <c r="B211" s="106"/>
      <c r="C211" s="12" t="s">
        <v>4</v>
      </c>
      <c r="D211" s="12" t="s">
        <v>248</v>
      </c>
      <c r="E211" s="12" t="s">
        <v>249</v>
      </c>
      <c r="F211" s="12" t="s">
        <v>250</v>
      </c>
      <c r="G211" s="12" t="s">
        <v>251</v>
      </c>
    </row>
    <row r="212" spans="1:7" ht="21" customHeight="1">
      <c r="A212" s="27" t="s">
        <v>432</v>
      </c>
      <c r="B212" s="28" t="s">
        <v>433</v>
      </c>
      <c r="C212" s="27" t="s">
        <v>14</v>
      </c>
      <c r="D212" s="27" t="s">
        <v>293</v>
      </c>
      <c r="E212" s="29">
        <v>0.44051000000000001</v>
      </c>
      <c r="F212" s="30">
        <v>104.5</v>
      </c>
      <c r="G212" s="30">
        <v>46.03</v>
      </c>
    </row>
    <row r="213" spans="1:7" ht="21" customHeight="1">
      <c r="A213" s="27" t="s">
        <v>434</v>
      </c>
      <c r="B213" s="28" t="s">
        <v>435</v>
      </c>
      <c r="C213" s="27" t="s">
        <v>14</v>
      </c>
      <c r="D213" s="27" t="s">
        <v>90</v>
      </c>
      <c r="E213" s="29">
        <v>2.75</v>
      </c>
      <c r="F213" s="30">
        <v>22.9</v>
      </c>
      <c r="G213" s="30">
        <v>62.97</v>
      </c>
    </row>
    <row r="214" spans="1:7" ht="15" customHeight="1">
      <c r="A214" s="1"/>
      <c r="B214" s="1"/>
      <c r="C214" s="1"/>
      <c r="D214" s="1"/>
      <c r="E214" s="107" t="s">
        <v>281</v>
      </c>
      <c r="F214" s="107"/>
      <c r="G214" s="31">
        <v>109</v>
      </c>
    </row>
    <row r="215" spans="1:7" ht="15" customHeight="1">
      <c r="A215" s="1"/>
      <c r="B215" s="1"/>
      <c r="C215" s="1"/>
      <c r="D215" s="1"/>
      <c r="E215" s="108" t="s">
        <v>269</v>
      </c>
      <c r="F215" s="108"/>
      <c r="G215" s="4">
        <v>109</v>
      </c>
    </row>
    <row r="216" spans="1:7" ht="9.9499999999999993" customHeight="1">
      <c r="A216" s="1"/>
      <c r="B216" s="1"/>
      <c r="C216" s="1"/>
      <c r="D216" s="1"/>
      <c r="E216" s="105"/>
      <c r="F216" s="105"/>
      <c r="G216" s="105"/>
    </row>
    <row r="217" spans="1:7" ht="20.100000000000001" customHeight="1">
      <c r="A217" s="93" t="s">
        <v>210</v>
      </c>
      <c r="B217" s="93"/>
      <c r="C217" s="93"/>
      <c r="D217" s="93"/>
      <c r="E217" s="93"/>
      <c r="F217" s="93"/>
      <c r="G217" s="93"/>
    </row>
    <row r="218" spans="1:7" ht="15" customHeight="1">
      <c r="A218" s="106" t="s">
        <v>436</v>
      </c>
      <c r="B218" s="106"/>
      <c r="C218" s="12" t="s">
        <v>4</v>
      </c>
      <c r="D218" s="12" t="s">
        <v>248</v>
      </c>
      <c r="E218" s="12" t="s">
        <v>249</v>
      </c>
      <c r="F218" s="12" t="s">
        <v>250</v>
      </c>
      <c r="G218" s="12" t="s">
        <v>251</v>
      </c>
    </row>
    <row r="219" spans="1:7" ht="45.95" customHeight="1">
      <c r="A219" s="27" t="s">
        <v>437</v>
      </c>
      <c r="B219" s="28" t="s">
        <v>438</v>
      </c>
      <c r="C219" s="27" t="s">
        <v>14</v>
      </c>
      <c r="D219" s="27" t="s">
        <v>439</v>
      </c>
      <c r="E219" s="29">
        <v>1.1900000000000001E-2</v>
      </c>
      <c r="F219" s="30">
        <v>100.72</v>
      </c>
      <c r="G219" s="30">
        <v>1.19</v>
      </c>
    </row>
    <row r="220" spans="1:7" ht="45.95" customHeight="1">
      <c r="A220" s="27" t="s">
        <v>440</v>
      </c>
      <c r="B220" s="28" t="s">
        <v>441</v>
      </c>
      <c r="C220" s="27" t="s">
        <v>14</v>
      </c>
      <c r="D220" s="27" t="s">
        <v>442</v>
      </c>
      <c r="E220" s="29">
        <v>2.7799999999999998E-2</v>
      </c>
      <c r="F220" s="30">
        <v>312.95999999999998</v>
      </c>
      <c r="G220" s="30">
        <v>8.6999999999999993</v>
      </c>
    </row>
    <row r="221" spans="1:7" ht="18" customHeight="1">
      <c r="A221" s="1"/>
      <c r="B221" s="1"/>
      <c r="C221" s="1"/>
      <c r="D221" s="1"/>
      <c r="E221" s="107" t="s">
        <v>443</v>
      </c>
      <c r="F221" s="107"/>
      <c r="G221" s="31">
        <v>9.89</v>
      </c>
    </row>
    <row r="222" spans="1:7" ht="15" customHeight="1">
      <c r="A222" s="1"/>
      <c r="B222" s="1"/>
      <c r="C222" s="1"/>
      <c r="D222" s="1"/>
      <c r="E222" s="108" t="s">
        <v>269</v>
      </c>
      <c r="F222" s="108"/>
      <c r="G222" s="4">
        <v>9.89</v>
      </c>
    </row>
    <row r="223" spans="1:7" ht="9.9499999999999993" customHeight="1">
      <c r="A223" s="1"/>
      <c r="B223" s="1"/>
      <c r="C223" s="1"/>
      <c r="D223" s="1"/>
      <c r="E223" s="105"/>
      <c r="F223" s="105"/>
      <c r="G223" s="105"/>
    </row>
    <row r="224" spans="1:7" ht="20.100000000000001" customHeight="1">
      <c r="A224" s="93" t="s">
        <v>214</v>
      </c>
      <c r="B224" s="93"/>
      <c r="C224" s="93"/>
      <c r="D224" s="93"/>
      <c r="E224" s="93"/>
      <c r="F224" s="93"/>
      <c r="G224" s="93"/>
    </row>
    <row r="225" spans="1:7" ht="15" customHeight="1">
      <c r="A225" s="106" t="s">
        <v>436</v>
      </c>
      <c r="B225" s="106"/>
      <c r="C225" s="12" t="s">
        <v>4</v>
      </c>
      <c r="D225" s="12" t="s">
        <v>248</v>
      </c>
      <c r="E225" s="12" t="s">
        <v>249</v>
      </c>
      <c r="F225" s="12" t="s">
        <v>250</v>
      </c>
      <c r="G225" s="12" t="s">
        <v>251</v>
      </c>
    </row>
    <row r="226" spans="1:7" ht="45.95" customHeight="1">
      <c r="A226" s="27" t="s">
        <v>437</v>
      </c>
      <c r="B226" s="28" t="s">
        <v>438</v>
      </c>
      <c r="C226" s="27" t="s">
        <v>14</v>
      </c>
      <c r="D226" s="27" t="s">
        <v>439</v>
      </c>
      <c r="E226" s="29">
        <v>4.0000000000000001E-3</v>
      </c>
      <c r="F226" s="30">
        <v>100.72</v>
      </c>
      <c r="G226" s="30">
        <v>0.4</v>
      </c>
    </row>
    <row r="227" spans="1:7" ht="45.95" customHeight="1">
      <c r="A227" s="27" t="s">
        <v>440</v>
      </c>
      <c r="B227" s="28" t="s">
        <v>441</v>
      </c>
      <c r="C227" s="27" t="s">
        <v>14</v>
      </c>
      <c r="D227" s="27" t="s">
        <v>442</v>
      </c>
      <c r="E227" s="29">
        <v>9.2999999999999992E-3</v>
      </c>
      <c r="F227" s="30">
        <v>312.95999999999998</v>
      </c>
      <c r="G227" s="30">
        <v>2.91</v>
      </c>
    </row>
    <row r="228" spans="1:7" ht="18" customHeight="1">
      <c r="A228" s="1"/>
      <c r="B228" s="1"/>
      <c r="C228" s="1"/>
      <c r="D228" s="1"/>
      <c r="E228" s="107" t="s">
        <v>443</v>
      </c>
      <c r="F228" s="107"/>
      <c r="G228" s="31">
        <v>3.31</v>
      </c>
    </row>
    <row r="229" spans="1:7" ht="15" customHeight="1">
      <c r="A229" s="1"/>
      <c r="B229" s="1"/>
      <c r="C229" s="1"/>
      <c r="D229" s="1"/>
      <c r="E229" s="108" t="s">
        <v>269</v>
      </c>
      <c r="F229" s="108"/>
      <c r="G229" s="4">
        <v>3.31</v>
      </c>
    </row>
    <row r="230" spans="1:7" ht="9.9499999999999993" customHeight="1">
      <c r="A230" s="1"/>
      <c r="B230" s="1"/>
      <c r="C230" s="1"/>
      <c r="D230" s="1"/>
      <c r="E230" s="105"/>
      <c r="F230" s="105"/>
      <c r="G230" s="105"/>
    </row>
    <row r="231" spans="1:7" ht="20.100000000000001" customHeight="1">
      <c r="A231" s="93" t="s">
        <v>215</v>
      </c>
      <c r="B231" s="93"/>
      <c r="C231" s="93"/>
      <c r="D231" s="93"/>
      <c r="E231" s="93"/>
      <c r="F231" s="93"/>
      <c r="G231" s="93"/>
    </row>
    <row r="232" spans="1:7" ht="15" customHeight="1">
      <c r="A232" s="106" t="s">
        <v>280</v>
      </c>
      <c r="B232" s="106"/>
      <c r="C232" s="12" t="s">
        <v>4</v>
      </c>
      <c r="D232" s="12" t="s">
        <v>248</v>
      </c>
      <c r="E232" s="12" t="s">
        <v>249</v>
      </c>
      <c r="F232" s="12" t="s">
        <v>250</v>
      </c>
      <c r="G232" s="12" t="s">
        <v>251</v>
      </c>
    </row>
    <row r="233" spans="1:7" ht="29.1" customHeight="1">
      <c r="A233" s="27" t="s">
        <v>82</v>
      </c>
      <c r="B233" s="28" t="s">
        <v>83</v>
      </c>
      <c r="C233" s="27" t="s">
        <v>27</v>
      </c>
      <c r="D233" s="27" t="s">
        <v>28</v>
      </c>
      <c r="E233" s="32">
        <v>1</v>
      </c>
      <c r="F233" s="33">
        <v>580</v>
      </c>
      <c r="G233" s="33">
        <v>580</v>
      </c>
    </row>
    <row r="234" spans="1:7" ht="15" customHeight="1">
      <c r="A234" s="1"/>
      <c r="B234" s="1"/>
      <c r="C234" s="1"/>
      <c r="D234" s="1"/>
      <c r="E234" s="107" t="s">
        <v>281</v>
      </c>
      <c r="F234" s="107"/>
      <c r="G234" s="34">
        <v>580</v>
      </c>
    </row>
    <row r="235" spans="1:7" ht="15" customHeight="1">
      <c r="A235" s="1"/>
      <c r="B235" s="1"/>
      <c r="C235" s="1"/>
      <c r="D235" s="1"/>
      <c r="E235" s="108" t="s">
        <v>269</v>
      </c>
      <c r="F235" s="108"/>
      <c r="G235" s="4">
        <v>580</v>
      </c>
    </row>
    <row r="236" spans="1:7" ht="9.9499999999999993" customHeight="1">
      <c r="A236" s="1"/>
      <c r="B236" s="1"/>
      <c r="C236" s="1"/>
      <c r="D236" s="1"/>
      <c r="E236" s="105"/>
      <c r="F236" s="105"/>
      <c r="G236" s="105"/>
    </row>
    <row r="237" spans="1:7" ht="20.100000000000001" customHeight="1">
      <c r="A237" s="93" t="s">
        <v>444</v>
      </c>
      <c r="B237" s="93"/>
      <c r="C237" s="93"/>
      <c r="D237" s="93"/>
      <c r="E237" s="93"/>
      <c r="F237" s="93"/>
      <c r="G237" s="93"/>
    </row>
    <row r="238" spans="1:7" ht="15" customHeight="1">
      <c r="A238" s="106" t="s">
        <v>261</v>
      </c>
      <c r="B238" s="106"/>
      <c r="C238" s="12" t="s">
        <v>4</v>
      </c>
      <c r="D238" s="12" t="s">
        <v>248</v>
      </c>
      <c r="E238" s="12" t="s">
        <v>249</v>
      </c>
      <c r="F238" s="12" t="s">
        <v>250</v>
      </c>
      <c r="G238" s="12" t="s">
        <v>251</v>
      </c>
    </row>
    <row r="239" spans="1:7" ht="21" customHeight="1">
      <c r="A239" s="27" t="s">
        <v>85</v>
      </c>
      <c r="B239" s="28" t="s">
        <v>86</v>
      </c>
      <c r="C239" s="27" t="s">
        <v>27</v>
      </c>
      <c r="D239" s="27" t="s">
        <v>73</v>
      </c>
      <c r="E239" s="32">
        <v>1</v>
      </c>
      <c r="F239" s="33">
        <v>20.190000000000001</v>
      </c>
      <c r="G239" s="33">
        <v>20.190000000000001</v>
      </c>
    </row>
    <row r="240" spans="1:7" ht="15" customHeight="1">
      <c r="A240" s="1"/>
      <c r="B240" s="1"/>
      <c r="C240" s="1"/>
      <c r="D240" s="1"/>
      <c r="E240" s="107" t="s">
        <v>264</v>
      </c>
      <c r="F240" s="107"/>
      <c r="G240" s="34">
        <v>20.190000000000001</v>
      </c>
    </row>
    <row r="241" spans="1:7" ht="15" customHeight="1">
      <c r="A241" s="1"/>
      <c r="B241" s="1"/>
      <c r="C241" s="1"/>
      <c r="D241" s="1"/>
      <c r="E241" s="108" t="s">
        <v>269</v>
      </c>
      <c r="F241" s="108"/>
      <c r="G241" s="4">
        <v>20.190000000000001</v>
      </c>
    </row>
    <row r="242" spans="1:7" ht="9.9499999999999993" customHeight="1">
      <c r="A242" s="1"/>
      <c r="B242" s="1"/>
      <c r="C242" s="1"/>
      <c r="D242" s="1"/>
      <c r="E242" s="105"/>
      <c r="F242" s="105"/>
      <c r="G242" s="105"/>
    </row>
    <row r="243" spans="1:7" ht="20.100000000000001" customHeight="1">
      <c r="A243" s="93" t="s">
        <v>445</v>
      </c>
      <c r="B243" s="93"/>
      <c r="C243" s="93"/>
      <c r="D243" s="93"/>
      <c r="E243" s="93"/>
      <c r="F243" s="93"/>
      <c r="G243" s="93"/>
    </row>
    <row r="244" spans="1:7" ht="15" customHeight="1">
      <c r="A244" s="106" t="s">
        <v>261</v>
      </c>
      <c r="B244" s="106"/>
      <c r="C244" s="12" t="s">
        <v>4</v>
      </c>
      <c r="D244" s="12" t="s">
        <v>248</v>
      </c>
      <c r="E244" s="12" t="s">
        <v>249</v>
      </c>
      <c r="F244" s="12" t="s">
        <v>250</v>
      </c>
      <c r="G244" s="12" t="s">
        <v>251</v>
      </c>
    </row>
    <row r="245" spans="1:7" ht="21" customHeight="1">
      <c r="A245" s="27" t="s">
        <v>308</v>
      </c>
      <c r="B245" s="28" t="s">
        <v>309</v>
      </c>
      <c r="C245" s="27" t="s">
        <v>27</v>
      </c>
      <c r="D245" s="27" t="s">
        <v>73</v>
      </c>
      <c r="E245" s="32">
        <v>2.9</v>
      </c>
      <c r="F245" s="33">
        <v>20.190000000000001</v>
      </c>
      <c r="G245" s="33">
        <v>60.307499999999997</v>
      </c>
    </row>
    <row r="246" spans="1:7" ht="15" customHeight="1">
      <c r="A246" s="1"/>
      <c r="B246" s="1"/>
      <c r="C246" s="1"/>
      <c r="D246" s="1"/>
      <c r="E246" s="107" t="s">
        <v>264</v>
      </c>
      <c r="F246" s="107"/>
      <c r="G246" s="34">
        <v>60.307499999999997</v>
      </c>
    </row>
    <row r="247" spans="1:7" ht="15" customHeight="1">
      <c r="A247" s="1"/>
      <c r="B247" s="1"/>
      <c r="C247" s="1"/>
      <c r="D247" s="1"/>
      <c r="E247" s="108" t="s">
        <v>269</v>
      </c>
      <c r="F247" s="108"/>
      <c r="G247" s="4">
        <v>60.3</v>
      </c>
    </row>
    <row r="248" spans="1:7" ht="9.9499999999999993" customHeight="1">
      <c r="A248" s="1"/>
      <c r="B248" s="1"/>
      <c r="C248" s="1"/>
      <c r="D248" s="1"/>
      <c r="E248" s="105"/>
      <c r="F248" s="105"/>
      <c r="G248" s="105"/>
    </row>
    <row r="249" spans="1:7" ht="20.100000000000001" customHeight="1">
      <c r="A249" s="93" t="s">
        <v>446</v>
      </c>
      <c r="B249" s="93"/>
      <c r="C249" s="93"/>
      <c r="D249" s="93"/>
      <c r="E249" s="93"/>
      <c r="F249" s="93"/>
      <c r="G249" s="93"/>
    </row>
    <row r="250" spans="1:7" ht="15" customHeight="1">
      <c r="A250" s="106" t="s">
        <v>317</v>
      </c>
      <c r="B250" s="106"/>
      <c r="C250" s="12" t="s">
        <v>4</v>
      </c>
      <c r="D250" s="12" t="s">
        <v>248</v>
      </c>
      <c r="E250" s="12" t="s">
        <v>249</v>
      </c>
      <c r="F250" s="12" t="s">
        <v>250</v>
      </c>
      <c r="G250" s="12" t="s">
        <v>251</v>
      </c>
    </row>
    <row r="251" spans="1:7" ht="29.1" customHeight="1">
      <c r="A251" s="27" t="s">
        <v>318</v>
      </c>
      <c r="B251" s="28" t="s">
        <v>319</v>
      </c>
      <c r="C251" s="27" t="s">
        <v>22</v>
      </c>
      <c r="D251" s="27" t="s">
        <v>320</v>
      </c>
      <c r="E251" s="29">
        <v>3</v>
      </c>
      <c r="F251" s="30">
        <v>133.34</v>
      </c>
      <c r="G251" s="30">
        <v>4</v>
      </c>
    </row>
    <row r="252" spans="1:7" ht="15" customHeight="1">
      <c r="A252" s="1"/>
      <c r="B252" s="1"/>
      <c r="C252" s="1"/>
      <c r="D252" s="1"/>
      <c r="E252" s="107" t="s">
        <v>321</v>
      </c>
      <c r="F252" s="107"/>
      <c r="G252" s="31">
        <v>4</v>
      </c>
    </row>
    <row r="253" spans="1:7" ht="15" customHeight="1">
      <c r="A253" s="106" t="s">
        <v>261</v>
      </c>
      <c r="B253" s="106"/>
      <c r="C253" s="12" t="s">
        <v>4</v>
      </c>
      <c r="D253" s="12" t="s">
        <v>248</v>
      </c>
      <c r="E253" s="12" t="s">
        <v>249</v>
      </c>
      <c r="F253" s="12" t="s">
        <v>250</v>
      </c>
      <c r="G253" s="12" t="s">
        <v>251</v>
      </c>
    </row>
    <row r="254" spans="1:7" ht="21" customHeight="1">
      <c r="A254" s="27" t="s">
        <v>356</v>
      </c>
      <c r="B254" s="28" t="s">
        <v>357</v>
      </c>
      <c r="C254" s="27" t="s">
        <v>22</v>
      </c>
      <c r="D254" s="27" t="s">
        <v>355</v>
      </c>
      <c r="E254" s="29">
        <v>0.45</v>
      </c>
      <c r="F254" s="30">
        <v>37</v>
      </c>
      <c r="G254" s="30">
        <v>16.649999999999999</v>
      </c>
    </row>
    <row r="255" spans="1:7" ht="15" customHeight="1">
      <c r="A255" s="27" t="s">
        <v>358</v>
      </c>
      <c r="B255" s="28" t="s">
        <v>359</v>
      </c>
      <c r="C255" s="27" t="s">
        <v>22</v>
      </c>
      <c r="D255" s="27" t="s">
        <v>355</v>
      </c>
      <c r="E255" s="29">
        <v>4.5</v>
      </c>
      <c r="F255" s="30">
        <v>25.93</v>
      </c>
      <c r="G255" s="30">
        <v>116.69</v>
      </c>
    </row>
    <row r="256" spans="1:7" ht="15" customHeight="1">
      <c r="A256" s="1"/>
      <c r="B256" s="1"/>
      <c r="C256" s="1"/>
      <c r="D256" s="1"/>
      <c r="E256" s="107" t="s">
        <v>264</v>
      </c>
      <c r="F256" s="107"/>
      <c r="G256" s="31">
        <v>133.34</v>
      </c>
    </row>
    <row r="257" spans="1:7" ht="15" customHeight="1">
      <c r="A257" s="1"/>
      <c r="B257" s="1"/>
      <c r="C257" s="1"/>
      <c r="D257" s="1"/>
      <c r="E257" s="108" t="s">
        <v>269</v>
      </c>
      <c r="F257" s="108"/>
      <c r="G257" s="4">
        <v>137.34</v>
      </c>
    </row>
    <row r="258" spans="1:7" ht="9.9499999999999993" customHeight="1">
      <c r="A258" s="1"/>
      <c r="B258" s="1"/>
      <c r="C258" s="1"/>
      <c r="D258" s="1"/>
      <c r="E258" s="105"/>
      <c r="F258" s="105"/>
      <c r="G258" s="105"/>
    </row>
    <row r="259" spans="1:7" ht="20.100000000000001" customHeight="1">
      <c r="A259" s="93" t="s">
        <v>447</v>
      </c>
      <c r="B259" s="93"/>
      <c r="C259" s="93"/>
      <c r="D259" s="93"/>
      <c r="E259" s="93"/>
      <c r="F259" s="93"/>
      <c r="G259" s="93"/>
    </row>
    <row r="260" spans="1:7" ht="15" customHeight="1">
      <c r="A260" s="106" t="s">
        <v>317</v>
      </c>
      <c r="B260" s="106"/>
      <c r="C260" s="12" t="s">
        <v>4</v>
      </c>
      <c r="D260" s="12" t="s">
        <v>248</v>
      </c>
      <c r="E260" s="12" t="s">
        <v>249</v>
      </c>
      <c r="F260" s="12" t="s">
        <v>250</v>
      </c>
      <c r="G260" s="12" t="s">
        <v>251</v>
      </c>
    </row>
    <row r="261" spans="1:7" ht="29.1" customHeight="1">
      <c r="A261" s="27" t="s">
        <v>318</v>
      </c>
      <c r="B261" s="28" t="s">
        <v>319</v>
      </c>
      <c r="C261" s="27" t="s">
        <v>22</v>
      </c>
      <c r="D261" s="27" t="s">
        <v>320</v>
      </c>
      <c r="E261" s="29">
        <v>3</v>
      </c>
      <c r="F261" s="30">
        <v>8.35</v>
      </c>
      <c r="G261" s="30">
        <v>0.25</v>
      </c>
    </row>
    <row r="262" spans="1:7" ht="15" customHeight="1">
      <c r="A262" s="1"/>
      <c r="B262" s="1"/>
      <c r="C262" s="1"/>
      <c r="D262" s="1"/>
      <c r="E262" s="107" t="s">
        <v>321</v>
      </c>
      <c r="F262" s="107"/>
      <c r="G262" s="31">
        <v>0.25</v>
      </c>
    </row>
    <row r="263" spans="1:7" ht="15" customHeight="1">
      <c r="A263" s="106" t="s">
        <v>261</v>
      </c>
      <c r="B263" s="106"/>
      <c r="C263" s="12" t="s">
        <v>4</v>
      </c>
      <c r="D263" s="12" t="s">
        <v>248</v>
      </c>
      <c r="E263" s="12" t="s">
        <v>249</v>
      </c>
      <c r="F263" s="12" t="s">
        <v>250</v>
      </c>
      <c r="G263" s="12" t="s">
        <v>251</v>
      </c>
    </row>
    <row r="264" spans="1:7" ht="15" customHeight="1">
      <c r="A264" s="27" t="s">
        <v>353</v>
      </c>
      <c r="B264" s="28" t="s">
        <v>354</v>
      </c>
      <c r="C264" s="27" t="s">
        <v>22</v>
      </c>
      <c r="D264" s="27" t="s">
        <v>355</v>
      </c>
      <c r="E264" s="29">
        <v>0.25</v>
      </c>
      <c r="F264" s="30">
        <v>33.39</v>
      </c>
      <c r="G264" s="30">
        <v>8.35</v>
      </c>
    </row>
    <row r="265" spans="1:7" ht="15" customHeight="1">
      <c r="A265" s="1"/>
      <c r="B265" s="1"/>
      <c r="C265" s="1"/>
      <c r="D265" s="1"/>
      <c r="E265" s="107" t="s">
        <v>264</v>
      </c>
      <c r="F265" s="107"/>
      <c r="G265" s="31">
        <v>8.35</v>
      </c>
    </row>
    <row r="266" spans="1:7" ht="15" customHeight="1">
      <c r="A266" s="1"/>
      <c r="B266" s="1"/>
      <c r="C266" s="1"/>
      <c r="D266" s="1"/>
      <c r="E266" s="108" t="s">
        <v>269</v>
      </c>
      <c r="F266" s="108"/>
      <c r="G266" s="4">
        <v>8.6</v>
      </c>
    </row>
    <row r="267" spans="1:7" ht="9.9499999999999993" customHeight="1">
      <c r="A267" s="1"/>
      <c r="B267" s="1"/>
      <c r="C267" s="1"/>
      <c r="D267" s="1"/>
      <c r="E267" s="105"/>
      <c r="F267" s="105"/>
      <c r="G267" s="105"/>
    </row>
    <row r="268" spans="1:7" ht="20.100000000000001" customHeight="1">
      <c r="A268" s="93" t="s">
        <v>448</v>
      </c>
      <c r="B268" s="93"/>
      <c r="C268" s="93"/>
      <c r="D268" s="93"/>
      <c r="E268" s="93"/>
      <c r="F268" s="93"/>
      <c r="G268" s="93"/>
    </row>
    <row r="269" spans="1:7" ht="15" customHeight="1">
      <c r="A269" s="106" t="s">
        <v>280</v>
      </c>
      <c r="B269" s="106"/>
      <c r="C269" s="12" t="s">
        <v>4</v>
      </c>
      <c r="D269" s="12" t="s">
        <v>248</v>
      </c>
      <c r="E269" s="12" t="s">
        <v>249</v>
      </c>
      <c r="F269" s="12" t="s">
        <v>250</v>
      </c>
      <c r="G269" s="12" t="s">
        <v>251</v>
      </c>
    </row>
    <row r="270" spans="1:7" ht="29.1" customHeight="1">
      <c r="A270" s="27" t="s">
        <v>449</v>
      </c>
      <c r="B270" s="28" t="s">
        <v>450</v>
      </c>
      <c r="C270" s="27" t="s">
        <v>22</v>
      </c>
      <c r="D270" s="27" t="s">
        <v>134</v>
      </c>
      <c r="E270" s="29">
        <v>0.15</v>
      </c>
      <c r="F270" s="30">
        <v>14.95</v>
      </c>
      <c r="G270" s="30">
        <v>2.2400000000000002</v>
      </c>
    </row>
    <row r="271" spans="1:7" ht="15" customHeight="1">
      <c r="A271" s="1"/>
      <c r="B271" s="1"/>
      <c r="C271" s="1"/>
      <c r="D271" s="1"/>
      <c r="E271" s="107" t="s">
        <v>281</v>
      </c>
      <c r="F271" s="107"/>
      <c r="G271" s="31">
        <v>2.2400000000000002</v>
      </c>
    </row>
    <row r="272" spans="1:7" ht="15" customHeight="1">
      <c r="A272" s="1"/>
      <c r="B272" s="1"/>
      <c r="C272" s="1"/>
      <c r="D272" s="1"/>
      <c r="E272" s="108" t="s">
        <v>269</v>
      </c>
      <c r="F272" s="108"/>
      <c r="G272" s="4">
        <v>2.2400000000000002</v>
      </c>
    </row>
    <row r="273" spans="1:7" ht="9.9499999999999993" customHeight="1">
      <c r="A273" s="1"/>
      <c r="B273" s="1"/>
      <c r="C273" s="1"/>
      <c r="D273" s="1"/>
      <c r="E273" s="105"/>
      <c r="F273" s="105"/>
      <c r="G273" s="105"/>
    </row>
    <row r="274" spans="1:7" ht="20.100000000000001" customHeight="1">
      <c r="A274" s="93" t="s">
        <v>451</v>
      </c>
      <c r="B274" s="93"/>
      <c r="C274" s="93"/>
      <c r="D274" s="93"/>
      <c r="E274" s="93"/>
      <c r="F274" s="93"/>
      <c r="G274" s="93"/>
    </row>
    <row r="275" spans="1:7" ht="15" customHeight="1">
      <c r="A275" s="106" t="s">
        <v>280</v>
      </c>
      <c r="B275" s="106"/>
      <c r="C275" s="12" t="s">
        <v>4</v>
      </c>
      <c r="D275" s="12" t="s">
        <v>248</v>
      </c>
      <c r="E275" s="12" t="s">
        <v>249</v>
      </c>
      <c r="F275" s="12" t="s">
        <v>250</v>
      </c>
      <c r="G275" s="12" t="s">
        <v>251</v>
      </c>
    </row>
    <row r="276" spans="1:7" ht="29.1" customHeight="1">
      <c r="A276" s="27" t="s">
        <v>452</v>
      </c>
      <c r="B276" s="28" t="s">
        <v>453</v>
      </c>
      <c r="C276" s="27" t="s">
        <v>22</v>
      </c>
      <c r="D276" s="27" t="s">
        <v>23</v>
      </c>
      <c r="E276" s="29">
        <v>4.8449999999999998</v>
      </c>
      <c r="F276" s="30">
        <v>32.97</v>
      </c>
      <c r="G276" s="30">
        <v>159.74</v>
      </c>
    </row>
    <row r="277" spans="1:7" ht="29.1" customHeight="1">
      <c r="A277" s="27" t="s">
        <v>454</v>
      </c>
      <c r="B277" s="28" t="s">
        <v>455</v>
      </c>
      <c r="C277" s="27" t="s">
        <v>22</v>
      </c>
      <c r="D277" s="27" t="s">
        <v>23</v>
      </c>
      <c r="E277" s="29">
        <v>4.8449999999999998</v>
      </c>
      <c r="F277" s="30">
        <v>41.27</v>
      </c>
      <c r="G277" s="30">
        <v>199.95</v>
      </c>
    </row>
    <row r="278" spans="1:7" ht="15" customHeight="1">
      <c r="A278" s="1"/>
      <c r="B278" s="1"/>
      <c r="C278" s="1"/>
      <c r="D278" s="1"/>
      <c r="E278" s="107" t="s">
        <v>281</v>
      </c>
      <c r="F278" s="107"/>
      <c r="G278" s="31">
        <v>359.69</v>
      </c>
    </row>
    <row r="279" spans="1:7" ht="15" customHeight="1">
      <c r="A279" s="1"/>
      <c r="B279" s="1"/>
      <c r="C279" s="1"/>
      <c r="D279" s="1"/>
      <c r="E279" s="108" t="s">
        <v>269</v>
      </c>
      <c r="F279" s="108"/>
      <c r="G279" s="4">
        <v>359.69</v>
      </c>
    </row>
    <row r="280" spans="1:7" ht="9.9499999999999993" customHeight="1">
      <c r="A280" s="1"/>
      <c r="B280" s="1"/>
      <c r="C280" s="1"/>
      <c r="D280" s="1"/>
      <c r="E280" s="105"/>
      <c r="F280" s="105"/>
      <c r="G280" s="105"/>
    </row>
    <row r="281" spans="1:7" ht="36" customHeight="1">
      <c r="A281" s="93" t="s">
        <v>456</v>
      </c>
      <c r="B281" s="93"/>
      <c r="C281" s="93"/>
      <c r="D281" s="93"/>
      <c r="E281" s="93"/>
      <c r="F281" s="93"/>
      <c r="G281" s="93"/>
    </row>
    <row r="282" spans="1:7" ht="15" customHeight="1">
      <c r="A282" s="106" t="s">
        <v>394</v>
      </c>
      <c r="B282" s="106"/>
      <c r="C282" s="12" t="s">
        <v>4</v>
      </c>
      <c r="D282" s="12" t="s">
        <v>248</v>
      </c>
      <c r="E282" s="12" t="s">
        <v>249</v>
      </c>
      <c r="F282" s="12" t="s">
        <v>250</v>
      </c>
      <c r="G282" s="12" t="s">
        <v>251</v>
      </c>
    </row>
    <row r="283" spans="1:7" ht="21" customHeight="1">
      <c r="A283" s="27" t="s">
        <v>457</v>
      </c>
      <c r="B283" s="28" t="s">
        <v>458</v>
      </c>
      <c r="C283" s="27" t="s">
        <v>22</v>
      </c>
      <c r="D283" s="27" t="s">
        <v>459</v>
      </c>
      <c r="E283" s="29">
        <v>12</v>
      </c>
      <c r="F283" s="30">
        <v>0.75</v>
      </c>
      <c r="G283" s="30">
        <v>9</v>
      </c>
    </row>
    <row r="284" spans="1:7" ht="15" customHeight="1">
      <c r="A284" s="1"/>
      <c r="B284" s="1"/>
      <c r="C284" s="1"/>
      <c r="D284" s="1"/>
      <c r="E284" s="107" t="s">
        <v>397</v>
      </c>
      <c r="F284" s="107"/>
      <c r="G284" s="31">
        <v>9</v>
      </c>
    </row>
    <row r="285" spans="1:7" ht="15" customHeight="1">
      <c r="A285" s="1"/>
      <c r="B285" s="1"/>
      <c r="C285" s="1"/>
      <c r="D285" s="1"/>
      <c r="E285" s="108" t="s">
        <v>269</v>
      </c>
      <c r="F285" s="108"/>
      <c r="G285" s="4">
        <v>9</v>
      </c>
    </row>
    <row r="286" spans="1:7" ht="9.9499999999999993" customHeight="1">
      <c r="A286" s="1"/>
      <c r="B286" s="1"/>
      <c r="C286" s="1"/>
      <c r="D286" s="1"/>
      <c r="E286" s="105"/>
      <c r="F286" s="105"/>
      <c r="G286" s="105"/>
    </row>
    <row r="287" spans="1:7" ht="20.100000000000001" customHeight="1">
      <c r="A287" s="93" t="s">
        <v>460</v>
      </c>
      <c r="B287" s="93"/>
      <c r="C287" s="93"/>
      <c r="D287" s="93"/>
      <c r="E287" s="93"/>
      <c r="F287" s="93"/>
      <c r="G287" s="93"/>
    </row>
    <row r="288" spans="1:7" ht="15" customHeight="1">
      <c r="A288" s="106" t="s">
        <v>317</v>
      </c>
      <c r="B288" s="106"/>
      <c r="C288" s="12" t="s">
        <v>4</v>
      </c>
      <c r="D288" s="12" t="s">
        <v>248</v>
      </c>
      <c r="E288" s="12" t="s">
        <v>249</v>
      </c>
      <c r="F288" s="12" t="s">
        <v>250</v>
      </c>
      <c r="G288" s="12" t="s">
        <v>251</v>
      </c>
    </row>
    <row r="289" spans="1:7" ht="29.1" customHeight="1">
      <c r="A289" s="27" t="s">
        <v>318</v>
      </c>
      <c r="B289" s="28" t="s">
        <v>319</v>
      </c>
      <c r="C289" s="27" t="s">
        <v>22</v>
      </c>
      <c r="D289" s="27" t="s">
        <v>320</v>
      </c>
      <c r="E289" s="29">
        <v>3</v>
      </c>
      <c r="F289" s="30">
        <v>9.56</v>
      </c>
      <c r="G289" s="30">
        <v>0.28999999999999998</v>
      </c>
    </row>
    <row r="290" spans="1:7" ht="15" customHeight="1">
      <c r="A290" s="1"/>
      <c r="B290" s="1"/>
      <c r="C290" s="1"/>
      <c r="D290" s="1"/>
      <c r="E290" s="107" t="s">
        <v>321</v>
      </c>
      <c r="F290" s="107"/>
      <c r="G290" s="31">
        <v>0.28999999999999998</v>
      </c>
    </row>
    <row r="291" spans="1:7" ht="15" customHeight="1">
      <c r="A291" s="106" t="s">
        <v>261</v>
      </c>
      <c r="B291" s="106"/>
      <c r="C291" s="12" t="s">
        <v>4</v>
      </c>
      <c r="D291" s="12" t="s">
        <v>248</v>
      </c>
      <c r="E291" s="12" t="s">
        <v>249</v>
      </c>
      <c r="F291" s="12" t="s">
        <v>250</v>
      </c>
      <c r="G291" s="12" t="s">
        <v>251</v>
      </c>
    </row>
    <row r="292" spans="1:7" ht="15" customHeight="1">
      <c r="A292" s="27" t="s">
        <v>398</v>
      </c>
      <c r="B292" s="28" t="s">
        <v>399</v>
      </c>
      <c r="C292" s="27" t="s">
        <v>22</v>
      </c>
      <c r="D292" s="27" t="s">
        <v>355</v>
      </c>
      <c r="E292" s="29">
        <v>0.4</v>
      </c>
      <c r="F292" s="30">
        <v>23.89</v>
      </c>
      <c r="G292" s="30">
        <v>9.56</v>
      </c>
    </row>
    <row r="293" spans="1:7" ht="15" customHeight="1">
      <c r="A293" s="1"/>
      <c r="B293" s="1"/>
      <c r="C293" s="1"/>
      <c r="D293" s="1"/>
      <c r="E293" s="107" t="s">
        <v>264</v>
      </c>
      <c r="F293" s="107"/>
      <c r="G293" s="31">
        <v>9.56</v>
      </c>
    </row>
    <row r="294" spans="1:7" ht="15" customHeight="1">
      <c r="A294" s="1"/>
      <c r="B294" s="1"/>
      <c r="C294" s="1"/>
      <c r="D294" s="1"/>
      <c r="E294" s="108" t="s">
        <v>269</v>
      </c>
      <c r="F294" s="108"/>
      <c r="G294" s="4">
        <v>9.85</v>
      </c>
    </row>
    <row r="295" spans="1:7" ht="9.9499999999999993" customHeight="1">
      <c r="A295" s="1"/>
      <c r="B295" s="1"/>
      <c r="C295" s="1"/>
      <c r="D295" s="1"/>
      <c r="E295" s="105"/>
      <c r="F295" s="105"/>
      <c r="G295" s="105"/>
    </row>
    <row r="296" spans="1:7" ht="20.100000000000001" customHeight="1">
      <c r="A296" s="93" t="s">
        <v>461</v>
      </c>
      <c r="B296" s="93"/>
      <c r="C296" s="93"/>
      <c r="D296" s="93"/>
      <c r="E296" s="93"/>
      <c r="F296" s="93"/>
      <c r="G296" s="93"/>
    </row>
    <row r="297" spans="1:7" ht="15" customHeight="1">
      <c r="A297" s="106" t="s">
        <v>317</v>
      </c>
      <c r="B297" s="106"/>
      <c r="C297" s="12" t="s">
        <v>4</v>
      </c>
      <c r="D297" s="12" t="s">
        <v>248</v>
      </c>
      <c r="E297" s="12" t="s">
        <v>249</v>
      </c>
      <c r="F297" s="12" t="s">
        <v>250</v>
      </c>
      <c r="G297" s="12" t="s">
        <v>251</v>
      </c>
    </row>
    <row r="298" spans="1:7" ht="29.1" customHeight="1">
      <c r="A298" s="27" t="s">
        <v>318</v>
      </c>
      <c r="B298" s="28" t="s">
        <v>319</v>
      </c>
      <c r="C298" s="27" t="s">
        <v>22</v>
      </c>
      <c r="D298" s="27" t="s">
        <v>320</v>
      </c>
      <c r="E298" s="29">
        <v>3</v>
      </c>
      <c r="F298" s="30">
        <v>0.79</v>
      </c>
      <c r="G298" s="30">
        <v>0.02</v>
      </c>
    </row>
    <row r="299" spans="1:7" ht="15" customHeight="1">
      <c r="A299" s="1"/>
      <c r="B299" s="1"/>
      <c r="C299" s="1"/>
      <c r="D299" s="1"/>
      <c r="E299" s="107" t="s">
        <v>321</v>
      </c>
      <c r="F299" s="107"/>
      <c r="G299" s="31">
        <v>0.02</v>
      </c>
    </row>
    <row r="300" spans="1:7" ht="15" customHeight="1">
      <c r="A300" s="106" t="s">
        <v>261</v>
      </c>
      <c r="B300" s="106"/>
      <c r="C300" s="12" t="s">
        <v>4</v>
      </c>
      <c r="D300" s="12" t="s">
        <v>248</v>
      </c>
      <c r="E300" s="12" t="s">
        <v>249</v>
      </c>
      <c r="F300" s="12" t="s">
        <v>250</v>
      </c>
      <c r="G300" s="12" t="s">
        <v>251</v>
      </c>
    </row>
    <row r="301" spans="1:7" ht="15" customHeight="1">
      <c r="A301" s="27" t="s">
        <v>398</v>
      </c>
      <c r="B301" s="28" t="s">
        <v>399</v>
      </c>
      <c r="C301" s="27" t="s">
        <v>22</v>
      </c>
      <c r="D301" s="27" t="s">
        <v>355</v>
      </c>
      <c r="E301" s="29">
        <v>3.3000000000000002E-2</v>
      </c>
      <c r="F301" s="30">
        <v>23.89</v>
      </c>
      <c r="G301" s="30">
        <v>0.79</v>
      </c>
    </row>
    <row r="302" spans="1:7" ht="15" customHeight="1">
      <c r="A302" s="1"/>
      <c r="B302" s="1"/>
      <c r="C302" s="1"/>
      <c r="D302" s="1"/>
      <c r="E302" s="107" t="s">
        <v>264</v>
      </c>
      <c r="F302" s="107"/>
      <c r="G302" s="31">
        <v>0.79</v>
      </c>
    </row>
    <row r="303" spans="1:7" ht="15" customHeight="1">
      <c r="A303" s="1"/>
      <c r="B303" s="1"/>
      <c r="C303" s="1"/>
      <c r="D303" s="1"/>
      <c r="E303" s="108" t="s">
        <v>269</v>
      </c>
      <c r="F303" s="108"/>
      <c r="G303" s="4">
        <v>0.81</v>
      </c>
    </row>
    <row r="304" spans="1:7" ht="9.9499999999999993" customHeight="1">
      <c r="A304" s="1"/>
      <c r="B304" s="1"/>
      <c r="C304" s="1"/>
      <c r="D304" s="1"/>
      <c r="E304" s="105"/>
      <c r="F304" s="105"/>
      <c r="G304" s="105"/>
    </row>
    <row r="305" spans="1:7" ht="20.100000000000001" customHeight="1">
      <c r="A305" s="93" t="s">
        <v>462</v>
      </c>
      <c r="B305" s="93"/>
      <c r="C305" s="93"/>
      <c r="D305" s="93"/>
      <c r="E305" s="93"/>
      <c r="F305" s="93"/>
      <c r="G305" s="93"/>
    </row>
    <row r="306" spans="1:7" ht="15" customHeight="1">
      <c r="A306" s="106" t="s">
        <v>436</v>
      </c>
      <c r="B306" s="106"/>
      <c r="C306" s="12" t="s">
        <v>4</v>
      </c>
      <c r="D306" s="12" t="s">
        <v>248</v>
      </c>
      <c r="E306" s="12" t="s">
        <v>249</v>
      </c>
      <c r="F306" s="12" t="s">
        <v>250</v>
      </c>
      <c r="G306" s="12" t="s">
        <v>251</v>
      </c>
    </row>
    <row r="307" spans="1:7" ht="38.1" customHeight="1">
      <c r="A307" s="27" t="s">
        <v>463</v>
      </c>
      <c r="B307" s="28" t="s">
        <v>464</v>
      </c>
      <c r="C307" s="27" t="s">
        <v>14</v>
      </c>
      <c r="D307" s="27" t="s">
        <v>439</v>
      </c>
      <c r="E307" s="29">
        <v>0.13350000000000001</v>
      </c>
      <c r="F307" s="30">
        <v>1.06</v>
      </c>
      <c r="G307" s="30">
        <v>0.14000000000000001</v>
      </c>
    </row>
    <row r="308" spans="1:7" ht="38.1" customHeight="1">
      <c r="A308" s="27" t="s">
        <v>465</v>
      </c>
      <c r="B308" s="28" t="s">
        <v>466</v>
      </c>
      <c r="C308" s="27" t="s">
        <v>14</v>
      </c>
      <c r="D308" s="27" t="s">
        <v>442</v>
      </c>
      <c r="E308" s="29">
        <v>3.8E-3</v>
      </c>
      <c r="F308" s="30">
        <v>11.12</v>
      </c>
      <c r="G308" s="30">
        <v>0.04</v>
      </c>
    </row>
    <row r="309" spans="1:7" ht="29.1" customHeight="1">
      <c r="A309" s="27" t="s">
        <v>467</v>
      </c>
      <c r="B309" s="28" t="s">
        <v>468</v>
      </c>
      <c r="C309" s="27" t="s">
        <v>14</v>
      </c>
      <c r="D309" s="27" t="s">
        <v>439</v>
      </c>
      <c r="E309" s="29">
        <v>0.13039999999999999</v>
      </c>
      <c r="F309" s="30">
        <v>0.72</v>
      </c>
      <c r="G309" s="30">
        <v>0.09</v>
      </c>
    </row>
    <row r="310" spans="1:7" ht="29.1" customHeight="1">
      <c r="A310" s="27" t="s">
        <v>469</v>
      </c>
      <c r="B310" s="28" t="s">
        <v>470</v>
      </c>
      <c r="C310" s="27" t="s">
        <v>14</v>
      </c>
      <c r="D310" s="27" t="s">
        <v>442</v>
      </c>
      <c r="E310" s="29">
        <v>6.8999999999999999E-3</v>
      </c>
      <c r="F310" s="30">
        <v>10.32</v>
      </c>
      <c r="G310" s="30">
        <v>7.0000000000000007E-2</v>
      </c>
    </row>
    <row r="311" spans="1:7" ht="18" customHeight="1">
      <c r="A311" s="1"/>
      <c r="B311" s="1"/>
      <c r="C311" s="1"/>
      <c r="D311" s="1"/>
      <c r="E311" s="107" t="s">
        <v>443</v>
      </c>
      <c r="F311" s="107"/>
      <c r="G311" s="31">
        <v>0.34</v>
      </c>
    </row>
    <row r="312" spans="1:7" ht="15" customHeight="1">
      <c r="A312" s="106" t="s">
        <v>280</v>
      </c>
      <c r="B312" s="106"/>
      <c r="C312" s="12" t="s">
        <v>4</v>
      </c>
      <c r="D312" s="12" t="s">
        <v>248</v>
      </c>
      <c r="E312" s="12" t="s">
        <v>249</v>
      </c>
      <c r="F312" s="12" t="s">
        <v>250</v>
      </c>
      <c r="G312" s="12" t="s">
        <v>251</v>
      </c>
    </row>
    <row r="313" spans="1:7" ht="21" customHeight="1">
      <c r="A313" s="27" t="s">
        <v>471</v>
      </c>
      <c r="B313" s="28" t="s">
        <v>472</v>
      </c>
      <c r="C313" s="27" t="s">
        <v>14</v>
      </c>
      <c r="D313" s="27" t="s">
        <v>90</v>
      </c>
      <c r="E313" s="29">
        <v>5.6800000000000003E-2</v>
      </c>
      <c r="F313" s="30">
        <v>87.5</v>
      </c>
      <c r="G313" s="30">
        <v>4.97</v>
      </c>
    </row>
    <row r="314" spans="1:7" ht="45.95" customHeight="1">
      <c r="A314" s="27" t="s">
        <v>473</v>
      </c>
      <c r="B314" s="28" t="s">
        <v>474</v>
      </c>
      <c r="C314" s="27" t="s">
        <v>14</v>
      </c>
      <c r="D314" s="27" t="s">
        <v>39</v>
      </c>
      <c r="E314" s="29">
        <v>1.004</v>
      </c>
      <c r="F314" s="30">
        <v>86.78</v>
      </c>
      <c r="G314" s="30">
        <v>121.98</v>
      </c>
    </row>
    <row r="315" spans="1:7" ht="21" customHeight="1">
      <c r="A315" s="27" t="s">
        <v>475</v>
      </c>
      <c r="B315" s="28" t="s">
        <v>476</v>
      </c>
      <c r="C315" s="27" t="s">
        <v>14</v>
      </c>
      <c r="D315" s="27" t="s">
        <v>90</v>
      </c>
      <c r="E315" s="29">
        <v>9.7999999999999997E-3</v>
      </c>
      <c r="F315" s="30">
        <v>102.18</v>
      </c>
      <c r="G315" s="30">
        <v>1</v>
      </c>
    </row>
    <row r="316" spans="1:7" ht="15" customHeight="1">
      <c r="A316" s="1"/>
      <c r="B316" s="1"/>
      <c r="C316" s="1"/>
      <c r="D316" s="1"/>
      <c r="E316" s="107" t="s">
        <v>281</v>
      </c>
      <c r="F316" s="107"/>
      <c r="G316" s="31">
        <v>127.95</v>
      </c>
    </row>
    <row r="317" spans="1:7" ht="15" customHeight="1">
      <c r="A317" s="106" t="s">
        <v>370</v>
      </c>
      <c r="B317" s="106"/>
      <c r="C317" s="12" t="s">
        <v>4</v>
      </c>
      <c r="D317" s="12" t="s">
        <v>248</v>
      </c>
      <c r="E317" s="12" t="s">
        <v>249</v>
      </c>
      <c r="F317" s="12" t="s">
        <v>250</v>
      </c>
      <c r="G317" s="12" t="s">
        <v>251</v>
      </c>
    </row>
    <row r="318" spans="1:7" ht="15" customHeight="1">
      <c r="A318" s="27" t="s">
        <v>477</v>
      </c>
      <c r="B318" s="28" t="s">
        <v>478</v>
      </c>
      <c r="C318" s="27" t="s">
        <v>14</v>
      </c>
      <c r="D318" s="27" t="s">
        <v>73</v>
      </c>
      <c r="E318" s="29">
        <v>0.27460000000000001</v>
      </c>
      <c r="F318" s="30">
        <v>38.69</v>
      </c>
      <c r="G318" s="30">
        <v>10.62</v>
      </c>
    </row>
    <row r="319" spans="1:7" ht="15" customHeight="1">
      <c r="A319" s="27" t="s">
        <v>373</v>
      </c>
      <c r="B319" s="28" t="s">
        <v>374</v>
      </c>
      <c r="C319" s="27" t="s">
        <v>14</v>
      </c>
      <c r="D319" s="27" t="s">
        <v>73</v>
      </c>
      <c r="E319" s="29">
        <v>0.27460000000000001</v>
      </c>
      <c r="F319" s="30">
        <v>31.39</v>
      </c>
      <c r="G319" s="30">
        <v>8.6199999999999992</v>
      </c>
    </row>
    <row r="320" spans="1:7" ht="18" customHeight="1">
      <c r="A320" s="1"/>
      <c r="B320" s="1"/>
      <c r="C320" s="1"/>
      <c r="D320" s="1"/>
      <c r="E320" s="107" t="s">
        <v>375</v>
      </c>
      <c r="F320" s="107"/>
      <c r="G320" s="31">
        <v>19.239999999999998</v>
      </c>
    </row>
    <row r="321" spans="1:7" ht="15" customHeight="1">
      <c r="A321" s="1"/>
      <c r="B321" s="1"/>
      <c r="C321" s="1"/>
      <c r="D321" s="1"/>
      <c r="E321" s="108" t="s">
        <v>269</v>
      </c>
      <c r="F321" s="108"/>
      <c r="G321" s="4">
        <v>147.53</v>
      </c>
    </row>
    <row r="322" spans="1:7" ht="9.9499999999999993" customHeight="1">
      <c r="A322" s="1"/>
      <c r="B322" s="1"/>
      <c r="C322" s="1"/>
      <c r="D322" s="1"/>
      <c r="E322" s="105"/>
      <c r="F322" s="105"/>
      <c r="G322" s="105"/>
    </row>
    <row r="323" spans="1:7" ht="45" customHeight="1">
      <c r="A323" s="93" t="s">
        <v>223</v>
      </c>
      <c r="B323" s="93"/>
      <c r="C323" s="93"/>
      <c r="D323" s="93"/>
      <c r="E323" s="93"/>
      <c r="F323" s="93"/>
      <c r="G323" s="93"/>
    </row>
    <row r="324" spans="1:7" ht="15" customHeight="1">
      <c r="A324" s="106" t="s">
        <v>317</v>
      </c>
      <c r="B324" s="106"/>
      <c r="C324" s="12" t="s">
        <v>4</v>
      </c>
      <c r="D324" s="12" t="s">
        <v>248</v>
      </c>
      <c r="E324" s="12" t="s">
        <v>249</v>
      </c>
      <c r="F324" s="12" t="s">
        <v>250</v>
      </c>
      <c r="G324" s="12" t="s">
        <v>251</v>
      </c>
    </row>
    <row r="325" spans="1:7" ht="29.1" customHeight="1">
      <c r="A325" s="27" t="s">
        <v>318</v>
      </c>
      <c r="B325" s="28" t="s">
        <v>319</v>
      </c>
      <c r="C325" s="27" t="s">
        <v>22</v>
      </c>
      <c r="D325" s="27" t="s">
        <v>320</v>
      </c>
      <c r="E325" s="29">
        <v>3</v>
      </c>
      <c r="F325" s="30">
        <v>502.13</v>
      </c>
      <c r="G325" s="30">
        <v>15.06</v>
      </c>
    </row>
    <row r="326" spans="1:7" ht="15" customHeight="1">
      <c r="A326" s="1"/>
      <c r="B326" s="1"/>
      <c r="C326" s="1"/>
      <c r="D326" s="1"/>
      <c r="E326" s="107" t="s">
        <v>321</v>
      </c>
      <c r="F326" s="107"/>
      <c r="G326" s="31">
        <v>15.06</v>
      </c>
    </row>
    <row r="327" spans="1:7" ht="15" customHeight="1">
      <c r="A327" s="106" t="s">
        <v>280</v>
      </c>
      <c r="B327" s="106"/>
      <c r="C327" s="12" t="s">
        <v>4</v>
      </c>
      <c r="D327" s="12" t="s">
        <v>248</v>
      </c>
      <c r="E327" s="12" t="s">
        <v>249</v>
      </c>
      <c r="F327" s="12" t="s">
        <v>250</v>
      </c>
      <c r="G327" s="12" t="s">
        <v>251</v>
      </c>
    </row>
    <row r="328" spans="1:7" ht="15" customHeight="1">
      <c r="A328" s="27" t="s">
        <v>479</v>
      </c>
      <c r="B328" s="28" t="s">
        <v>480</v>
      </c>
      <c r="C328" s="27" t="s">
        <v>22</v>
      </c>
      <c r="D328" s="27" t="s">
        <v>403</v>
      </c>
      <c r="E328" s="29">
        <v>18</v>
      </c>
      <c r="F328" s="30">
        <v>5.85</v>
      </c>
      <c r="G328" s="30">
        <v>105.3</v>
      </c>
    </row>
    <row r="329" spans="1:7" ht="15" customHeight="1">
      <c r="A329" s="27" t="s">
        <v>481</v>
      </c>
      <c r="B329" s="28" t="s">
        <v>482</v>
      </c>
      <c r="C329" s="27" t="s">
        <v>22</v>
      </c>
      <c r="D329" s="27" t="s">
        <v>403</v>
      </c>
      <c r="E329" s="29">
        <v>18</v>
      </c>
      <c r="F329" s="30">
        <v>6.16</v>
      </c>
      <c r="G329" s="30">
        <v>110.88</v>
      </c>
    </row>
    <row r="330" spans="1:7" ht="15" customHeight="1">
      <c r="A330" s="27" t="s">
        <v>483</v>
      </c>
      <c r="B330" s="28" t="s">
        <v>484</v>
      </c>
      <c r="C330" s="27" t="s">
        <v>22</v>
      </c>
      <c r="D330" s="27" t="s">
        <v>403</v>
      </c>
      <c r="E330" s="29">
        <v>15</v>
      </c>
      <c r="F330" s="30">
        <v>6.2</v>
      </c>
      <c r="G330" s="30">
        <v>93</v>
      </c>
    </row>
    <row r="331" spans="1:7" ht="15" customHeight="1">
      <c r="A331" s="27" t="s">
        <v>485</v>
      </c>
      <c r="B331" s="28" t="s">
        <v>486</v>
      </c>
      <c r="C331" s="27" t="s">
        <v>22</v>
      </c>
      <c r="D331" s="27" t="s">
        <v>403</v>
      </c>
      <c r="E331" s="29">
        <v>6</v>
      </c>
      <c r="F331" s="30">
        <v>6.2</v>
      </c>
      <c r="G331" s="30">
        <v>37.200000000000003</v>
      </c>
    </row>
    <row r="332" spans="1:7" ht="15" customHeight="1">
      <c r="A332" s="27" t="s">
        <v>487</v>
      </c>
      <c r="B332" s="28" t="s">
        <v>488</v>
      </c>
      <c r="C332" s="27" t="s">
        <v>22</v>
      </c>
      <c r="D332" s="27" t="s">
        <v>403</v>
      </c>
      <c r="E332" s="29">
        <v>15</v>
      </c>
      <c r="F332" s="30">
        <v>7</v>
      </c>
      <c r="G332" s="30">
        <v>105</v>
      </c>
    </row>
    <row r="333" spans="1:7" ht="15" customHeight="1">
      <c r="A333" s="27" t="s">
        <v>489</v>
      </c>
      <c r="B333" s="28" t="s">
        <v>490</v>
      </c>
      <c r="C333" s="27" t="s">
        <v>22</v>
      </c>
      <c r="D333" s="27" t="s">
        <v>403</v>
      </c>
      <c r="E333" s="29">
        <v>18</v>
      </c>
      <c r="F333" s="30">
        <v>7.44</v>
      </c>
      <c r="G333" s="30">
        <v>133.91999999999999</v>
      </c>
    </row>
    <row r="334" spans="1:7" ht="15" customHeight="1">
      <c r="A334" s="27" t="s">
        <v>491</v>
      </c>
      <c r="B334" s="28" t="s">
        <v>492</v>
      </c>
      <c r="C334" s="27" t="s">
        <v>22</v>
      </c>
      <c r="D334" s="27" t="s">
        <v>403</v>
      </c>
      <c r="E334" s="29">
        <v>2.7</v>
      </c>
      <c r="F334" s="30">
        <v>11.2</v>
      </c>
      <c r="G334" s="30">
        <v>30.24</v>
      </c>
    </row>
    <row r="335" spans="1:7" ht="21" customHeight="1">
      <c r="A335" s="27" t="s">
        <v>493</v>
      </c>
      <c r="B335" s="28" t="s">
        <v>494</v>
      </c>
      <c r="C335" s="27" t="s">
        <v>22</v>
      </c>
      <c r="D335" s="27" t="s">
        <v>32</v>
      </c>
      <c r="E335" s="29">
        <v>100</v>
      </c>
      <c r="F335" s="30">
        <v>0.21</v>
      </c>
      <c r="G335" s="30">
        <v>21</v>
      </c>
    </row>
    <row r="336" spans="1:7" ht="54.95" customHeight="1">
      <c r="A336" s="27" t="s">
        <v>495</v>
      </c>
      <c r="B336" s="28" t="s">
        <v>496</v>
      </c>
      <c r="C336" s="27" t="s">
        <v>22</v>
      </c>
      <c r="D336" s="27" t="s">
        <v>23</v>
      </c>
      <c r="E336" s="29">
        <v>12</v>
      </c>
      <c r="F336" s="30">
        <v>132.08000000000001</v>
      </c>
      <c r="G336" s="30">
        <v>1584.96</v>
      </c>
    </row>
    <row r="337" spans="1:7" ht="38.1" customHeight="1">
      <c r="A337" s="27" t="s">
        <v>497</v>
      </c>
      <c r="B337" s="28" t="s">
        <v>498</v>
      </c>
      <c r="C337" s="27" t="s">
        <v>22</v>
      </c>
      <c r="D337" s="27" t="s">
        <v>94</v>
      </c>
      <c r="E337" s="29">
        <v>1</v>
      </c>
      <c r="F337" s="30">
        <v>82.15</v>
      </c>
      <c r="G337" s="30">
        <v>82.15</v>
      </c>
    </row>
    <row r="338" spans="1:7" ht="29.1" customHeight="1">
      <c r="A338" s="27" t="s">
        <v>499</v>
      </c>
      <c r="B338" s="28" t="s">
        <v>500</v>
      </c>
      <c r="C338" s="27" t="s">
        <v>22</v>
      </c>
      <c r="D338" s="27" t="s">
        <v>94</v>
      </c>
      <c r="E338" s="29">
        <v>1</v>
      </c>
      <c r="F338" s="30">
        <v>401.76</v>
      </c>
      <c r="G338" s="30">
        <v>401.76</v>
      </c>
    </row>
    <row r="339" spans="1:7" ht="29.1" customHeight="1">
      <c r="A339" s="27" t="s">
        <v>501</v>
      </c>
      <c r="B339" s="28" t="s">
        <v>502</v>
      </c>
      <c r="C339" s="27" t="s">
        <v>22</v>
      </c>
      <c r="D339" s="27" t="s">
        <v>94</v>
      </c>
      <c r="E339" s="29">
        <v>1</v>
      </c>
      <c r="F339" s="30">
        <v>89.15</v>
      </c>
      <c r="G339" s="30">
        <v>89.15</v>
      </c>
    </row>
    <row r="340" spans="1:7" ht="15" customHeight="1">
      <c r="A340" s="1"/>
      <c r="B340" s="1"/>
      <c r="C340" s="1"/>
      <c r="D340" s="1"/>
      <c r="E340" s="107" t="s">
        <v>281</v>
      </c>
      <c r="F340" s="107"/>
      <c r="G340" s="31">
        <v>2794.56</v>
      </c>
    </row>
    <row r="341" spans="1:7" ht="15" customHeight="1">
      <c r="A341" s="106" t="s">
        <v>261</v>
      </c>
      <c r="B341" s="106"/>
      <c r="C341" s="12" t="s">
        <v>4</v>
      </c>
      <c r="D341" s="12" t="s">
        <v>248</v>
      </c>
      <c r="E341" s="12" t="s">
        <v>249</v>
      </c>
      <c r="F341" s="12" t="s">
        <v>250</v>
      </c>
      <c r="G341" s="12" t="s">
        <v>251</v>
      </c>
    </row>
    <row r="342" spans="1:7" ht="15" customHeight="1">
      <c r="A342" s="27" t="s">
        <v>503</v>
      </c>
      <c r="B342" s="28" t="s">
        <v>504</v>
      </c>
      <c r="C342" s="27" t="s">
        <v>22</v>
      </c>
      <c r="D342" s="27" t="s">
        <v>355</v>
      </c>
      <c r="E342" s="29">
        <v>9.2200000000000006</v>
      </c>
      <c r="F342" s="30">
        <v>30.57</v>
      </c>
      <c r="G342" s="30">
        <v>281.86</v>
      </c>
    </row>
    <row r="343" spans="1:7" ht="15" customHeight="1">
      <c r="A343" s="27" t="s">
        <v>398</v>
      </c>
      <c r="B343" s="28" t="s">
        <v>399</v>
      </c>
      <c r="C343" s="27" t="s">
        <v>22</v>
      </c>
      <c r="D343" s="27" t="s">
        <v>355</v>
      </c>
      <c r="E343" s="29">
        <v>9.2200000000000006</v>
      </c>
      <c r="F343" s="30">
        <v>23.89</v>
      </c>
      <c r="G343" s="30">
        <v>220.27</v>
      </c>
    </row>
    <row r="344" spans="1:7" ht="15" customHeight="1">
      <c r="A344" s="1"/>
      <c r="B344" s="1"/>
      <c r="C344" s="1"/>
      <c r="D344" s="1"/>
      <c r="E344" s="107" t="s">
        <v>264</v>
      </c>
      <c r="F344" s="107"/>
      <c r="G344" s="31">
        <v>502.13</v>
      </c>
    </row>
    <row r="345" spans="1:7" ht="15" customHeight="1">
      <c r="A345" s="1"/>
      <c r="B345" s="1"/>
      <c r="C345" s="1"/>
      <c r="D345" s="1"/>
      <c r="E345" s="108" t="s">
        <v>269</v>
      </c>
      <c r="F345" s="108"/>
      <c r="G345" s="4">
        <v>3311.75</v>
      </c>
    </row>
    <row r="346" spans="1:7" ht="9.9499999999999993" customHeight="1">
      <c r="A346" s="1"/>
      <c r="B346" s="1"/>
      <c r="C346" s="1"/>
      <c r="D346" s="1"/>
      <c r="E346" s="105"/>
      <c r="F346" s="105"/>
      <c r="G346" s="105"/>
    </row>
    <row r="347" spans="1:7" ht="36" customHeight="1">
      <c r="A347" s="93" t="s">
        <v>227</v>
      </c>
      <c r="B347" s="93"/>
      <c r="C347" s="93"/>
      <c r="D347" s="93"/>
      <c r="E347" s="93"/>
      <c r="F347" s="93"/>
      <c r="G347" s="93"/>
    </row>
    <row r="348" spans="1:7" ht="15" customHeight="1">
      <c r="A348" s="106" t="s">
        <v>280</v>
      </c>
      <c r="B348" s="106"/>
      <c r="C348" s="12" t="s">
        <v>4</v>
      </c>
      <c r="D348" s="12" t="s">
        <v>248</v>
      </c>
      <c r="E348" s="12" t="s">
        <v>249</v>
      </c>
      <c r="F348" s="12" t="s">
        <v>250</v>
      </c>
      <c r="G348" s="12" t="s">
        <v>251</v>
      </c>
    </row>
    <row r="349" spans="1:7" ht="21" customHeight="1">
      <c r="A349" s="27" t="s">
        <v>505</v>
      </c>
      <c r="B349" s="28" t="s">
        <v>506</v>
      </c>
      <c r="C349" s="27" t="s">
        <v>27</v>
      </c>
      <c r="D349" s="27" t="s">
        <v>90</v>
      </c>
      <c r="E349" s="32">
        <v>0.1193</v>
      </c>
      <c r="F349" s="33">
        <v>118.5</v>
      </c>
      <c r="G349" s="33">
        <v>15.550700000000001</v>
      </c>
    </row>
    <row r="350" spans="1:7" ht="21" customHeight="1">
      <c r="A350" s="27" t="s">
        <v>507</v>
      </c>
      <c r="B350" s="28" t="s">
        <v>508</v>
      </c>
      <c r="C350" s="27" t="s">
        <v>27</v>
      </c>
      <c r="D350" s="27" t="s">
        <v>293</v>
      </c>
      <c r="E350" s="32">
        <v>67.47</v>
      </c>
      <c r="F350" s="33">
        <v>0.59</v>
      </c>
      <c r="G350" s="33">
        <v>43.787999999999997</v>
      </c>
    </row>
    <row r="351" spans="1:7" ht="29.1" customHeight="1">
      <c r="A351" s="27" t="s">
        <v>509</v>
      </c>
      <c r="B351" s="28" t="s">
        <v>510</v>
      </c>
      <c r="C351" s="27" t="s">
        <v>27</v>
      </c>
      <c r="D351" s="27" t="s">
        <v>511</v>
      </c>
      <c r="E351" s="32">
        <v>0.153555</v>
      </c>
      <c r="F351" s="33">
        <v>95.8</v>
      </c>
      <c r="G351" s="33">
        <v>16.1816</v>
      </c>
    </row>
    <row r="352" spans="1:7" ht="21" customHeight="1">
      <c r="A352" s="27" t="s">
        <v>512</v>
      </c>
      <c r="B352" s="28" t="s">
        <v>513</v>
      </c>
      <c r="C352" s="27" t="s">
        <v>27</v>
      </c>
      <c r="D352" s="27" t="s">
        <v>293</v>
      </c>
      <c r="E352" s="32">
        <v>0.44900000000000001</v>
      </c>
      <c r="F352" s="33">
        <v>49.93</v>
      </c>
      <c r="G352" s="33">
        <v>24.660399999999999</v>
      </c>
    </row>
    <row r="353" spans="1:7" ht="15" customHeight="1">
      <c r="A353" s="1"/>
      <c r="B353" s="1"/>
      <c r="C353" s="1"/>
      <c r="D353" s="1"/>
      <c r="E353" s="107" t="s">
        <v>281</v>
      </c>
      <c r="F353" s="107"/>
      <c r="G353" s="34">
        <v>100.1807</v>
      </c>
    </row>
    <row r="354" spans="1:7" ht="15" customHeight="1">
      <c r="A354" s="106" t="s">
        <v>261</v>
      </c>
      <c r="B354" s="106"/>
      <c r="C354" s="12" t="s">
        <v>4</v>
      </c>
      <c r="D354" s="12" t="s">
        <v>248</v>
      </c>
      <c r="E354" s="12" t="s">
        <v>249</v>
      </c>
      <c r="F354" s="12" t="s">
        <v>250</v>
      </c>
      <c r="G354" s="12" t="s">
        <v>251</v>
      </c>
    </row>
    <row r="355" spans="1:7" ht="21" customHeight="1">
      <c r="A355" s="27" t="s">
        <v>514</v>
      </c>
      <c r="B355" s="28" t="s">
        <v>515</v>
      </c>
      <c r="C355" s="27" t="s">
        <v>27</v>
      </c>
      <c r="D355" s="27" t="s">
        <v>73</v>
      </c>
      <c r="E355" s="32">
        <v>0.2</v>
      </c>
      <c r="F355" s="33">
        <v>27.92</v>
      </c>
      <c r="G355" s="33">
        <v>6.3266</v>
      </c>
    </row>
    <row r="356" spans="1:7" ht="21" customHeight="1">
      <c r="A356" s="27" t="s">
        <v>308</v>
      </c>
      <c r="B356" s="28" t="s">
        <v>516</v>
      </c>
      <c r="C356" s="27" t="s">
        <v>27</v>
      </c>
      <c r="D356" s="27" t="s">
        <v>73</v>
      </c>
      <c r="E356" s="32">
        <v>0.6</v>
      </c>
      <c r="F356" s="33">
        <v>20.190000000000001</v>
      </c>
      <c r="G356" s="33">
        <v>13.725099999999999</v>
      </c>
    </row>
    <row r="357" spans="1:7" ht="15" customHeight="1">
      <c r="A357" s="1"/>
      <c r="B357" s="1"/>
      <c r="C357" s="1"/>
      <c r="D357" s="1"/>
      <c r="E357" s="107" t="s">
        <v>264</v>
      </c>
      <c r="F357" s="107"/>
      <c r="G357" s="34">
        <v>20.0517</v>
      </c>
    </row>
    <row r="358" spans="1:7" ht="15" customHeight="1">
      <c r="A358" s="106" t="s">
        <v>265</v>
      </c>
      <c r="B358" s="106"/>
      <c r="C358" s="12" t="s">
        <v>4</v>
      </c>
      <c r="D358" s="12" t="s">
        <v>248</v>
      </c>
      <c r="E358" s="12" t="s">
        <v>249</v>
      </c>
      <c r="F358" s="12" t="s">
        <v>250</v>
      </c>
      <c r="G358" s="12" t="s">
        <v>251</v>
      </c>
    </row>
    <row r="359" spans="1:7" ht="21" customHeight="1">
      <c r="A359" s="27" t="s">
        <v>517</v>
      </c>
      <c r="B359" s="28" t="s">
        <v>518</v>
      </c>
      <c r="C359" s="27" t="s">
        <v>27</v>
      </c>
      <c r="D359" s="27" t="s">
        <v>90</v>
      </c>
      <c r="E359" s="32">
        <v>7.4999999999999997E-3</v>
      </c>
      <c r="F359" s="33">
        <v>456.98090000000002</v>
      </c>
      <c r="G359" s="33">
        <v>3.77</v>
      </c>
    </row>
    <row r="360" spans="1:7" ht="45.95" customHeight="1">
      <c r="A360" s="27" t="s">
        <v>519</v>
      </c>
      <c r="B360" s="28" t="s">
        <v>520</v>
      </c>
      <c r="C360" s="27" t="s">
        <v>27</v>
      </c>
      <c r="D360" s="27" t="s">
        <v>39</v>
      </c>
      <c r="E360" s="32">
        <v>0.67759999999999998</v>
      </c>
      <c r="F360" s="33">
        <v>86.238200000000006</v>
      </c>
      <c r="G360" s="33">
        <v>64.278499999999994</v>
      </c>
    </row>
    <row r="361" spans="1:7" ht="45.95" customHeight="1">
      <c r="A361" s="27" t="s">
        <v>521</v>
      </c>
      <c r="B361" s="28" t="s">
        <v>522</v>
      </c>
      <c r="C361" s="27" t="s">
        <v>27</v>
      </c>
      <c r="D361" s="27" t="s">
        <v>90</v>
      </c>
      <c r="E361" s="32">
        <v>0.13059999999999999</v>
      </c>
      <c r="F361" s="33">
        <v>92.007900000000006</v>
      </c>
      <c r="G361" s="33">
        <v>13.2178</v>
      </c>
    </row>
    <row r="362" spans="1:7" ht="45.95" customHeight="1">
      <c r="A362" s="27" t="s">
        <v>523</v>
      </c>
      <c r="B362" s="28" t="s">
        <v>524</v>
      </c>
      <c r="C362" s="27" t="s">
        <v>27</v>
      </c>
      <c r="D362" s="27" t="s">
        <v>90</v>
      </c>
      <c r="E362" s="32">
        <v>0.13059999999999999</v>
      </c>
      <c r="F362" s="33">
        <v>99.680700000000002</v>
      </c>
      <c r="G362" s="33">
        <v>14.3201</v>
      </c>
    </row>
    <row r="363" spans="1:7" ht="15" customHeight="1">
      <c r="A363" s="1"/>
      <c r="B363" s="1"/>
      <c r="C363" s="1"/>
      <c r="D363" s="1"/>
      <c r="E363" s="107" t="s">
        <v>268</v>
      </c>
      <c r="F363" s="107"/>
      <c r="G363" s="34">
        <v>95.586399999999998</v>
      </c>
    </row>
    <row r="364" spans="1:7" ht="15" customHeight="1">
      <c r="A364" s="1"/>
      <c r="B364" s="1"/>
      <c r="C364" s="1"/>
      <c r="D364" s="1"/>
      <c r="E364" s="108" t="s">
        <v>269</v>
      </c>
      <c r="F364" s="108"/>
      <c r="G364" s="4">
        <v>215.81</v>
      </c>
    </row>
    <row r="365" spans="1:7" ht="9.9499999999999993" customHeight="1">
      <c r="A365" s="1"/>
      <c r="B365" s="1"/>
      <c r="C365" s="1"/>
      <c r="D365" s="1"/>
      <c r="E365" s="105"/>
      <c r="F365" s="105"/>
      <c r="G365" s="105"/>
    </row>
    <row r="366" spans="1:7" ht="20.100000000000001" customHeight="1">
      <c r="A366" s="93" t="s">
        <v>525</v>
      </c>
      <c r="B366" s="93"/>
      <c r="C366" s="93"/>
      <c r="D366" s="93"/>
      <c r="E366" s="93"/>
      <c r="F366" s="93"/>
      <c r="G366" s="93"/>
    </row>
    <row r="367" spans="1:7" ht="15" customHeight="1">
      <c r="A367" s="106" t="s">
        <v>394</v>
      </c>
      <c r="B367" s="106"/>
      <c r="C367" s="12" t="s">
        <v>4</v>
      </c>
      <c r="D367" s="12" t="s">
        <v>248</v>
      </c>
      <c r="E367" s="12" t="s">
        <v>249</v>
      </c>
      <c r="F367" s="12" t="s">
        <v>250</v>
      </c>
      <c r="G367" s="12" t="s">
        <v>251</v>
      </c>
    </row>
    <row r="368" spans="1:7" ht="38.1" customHeight="1">
      <c r="A368" s="27" t="s">
        <v>526</v>
      </c>
      <c r="B368" s="28" t="s">
        <v>527</v>
      </c>
      <c r="C368" s="27" t="s">
        <v>22</v>
      </c>
      <c r="D368" s="27" t="s">
        <v>355</v>
      </c>
      <c r="E368" s="29">
        <v>0.36</v>
      </c>
      <c r="F368" s="30">
        <v>35.06</v>
      </c>
      <c r="G368" s="30">
        <v>12.62</v>
      </c>
    </row>
    <row r="369" spans="1:7" ht="38.1" customHeight="1">
      <c r="A369" s="27" t="s">
        <v>528</v>
      </c>
      <c r="B369" s="28" t="s">
        <v>529</v>
      </c>
      <c r="C369" s="27" t="s">
        <v>22</v>
      </c>
      <c r="D369" s="27" t="s">
        <v>355</v>
      </c>
      <c r="E369" s="29">
        <v>0.1724</v>
      </c>
      <c r="F369" s="30">
        <v>189.67</v>
      </c>
      <c r="G369" s="30">
        <v>32.700000000000003</v>
      </c>
    </row>
    <row r="370" spans="1:7" ht="45.95" customHeight="1">
      <c r="A370" s="27" t="s">
        <v>530</v>
      </c>
      <c r="B370" s="28" t="s">
        <v>531</v>
      </c>
      <c r="C370" s="27" t="s">
        <v>22</v>
      </c>
      <c r="D370" s="27" t="s">
        <v>355</v>
      </c>
      <c r="E370" s="29">
        <v>2</v>
      </c>
      <c r="F370" s="30">
        <v>92.32</v>
      </c>
      <c r="G370" s="30">
        <v>184.64</v>
      </c>
    </row>
    <row r="371" spans="1:7" ht="45.95" customHeight="1">
      <c r="A371" s="27" t="s">
        <v>532</v>
      </c>
      <c r="B371" s="28" t="s">
        <v>533</v>
      </c>
      <c r="C371" s="27" t="s">
        <v>22</v>
      </c>
      <c r="D371" s="27" t="s">
        <v>355</v>
      </c>
      <c r="E371" s="29">
        <v>1</v>
      </c>
      <c r="F371" s="30">
        <v>27.8</v>
      </c>
      <c r="G371" s="30">
        <v>27.8</v>
      </c>
    </row>
    <row r="372" spans="1:7" ht="15" customHeight="1">
      <c r="A372" s="1"/>
      <c r="B372" s="1"/>
      <c r="C372" s="1"/>
      <c r="D372" s="1"/>
      <c r="E372" s="107" t="s">
        <v>397</v>
      </c>
      <c r="F372" s="107"/>
      <c r="G372" s="31">
        <v>257.76</v>
      </c>
    </row>
    <row r="373" spans="1:7" ht="15" customHeight="1">
      <c r="A373" s="106" t="s">
        <v>317</v>
      </c>
      <c r="B373" s="106"/>
      <c r="C373" s="12" t="s">
        <v>4</v>
      </c>
      <c r="D373" s="12" t="s">
        <v>248</v>
      </c>
      <c r="E373" s="12" t="s">
        <v>249</v>
      </c>
      <c r="F373" s="12" t="s">
        <v>250</v>
      </c>
      <c r="G373" s="12" t="s">
        <v>251</v>
      </c>
    </row>
    <row r="374" spans="1:7" ht="29.1" customHeight="1">
      <c r="A374" s="27" t="s">
        <v>318</v>
      </c>
      <c r="B374" s="28" t="s">
        <v>319</v>
      </c>
      <c r="C374" s="27" t="s">
        <v>22</v>
      </c>
      <c r="D374" s="27" t="s">
        <v>320</v>
      </c>
      <c r="E374" s="29">
        <v>3</v>
      </c>
      <c r="F374" s="30">
        <v>704.04</v>
      </c>
      <c r="G374" s="30">
        <v>21.12</v>
      </c>
    </row>
    <row r="375" spans="1:7" ht="15" customHeight="1">
      <c r="A375" s="1"/>
      <c r="B375" s="1"/>
      <c r="C375" s="1"/>
      <c r="D375" s="1"/>
      <c r="E375" s="107" t="s">
        <v>321</v>
      </c>
      <c r="F375" s="107"/>
      <c r="G375" s="31">
        <v>21.12</v>
      </c>
    </row>
    <row r="376" spans="1:7" ht="15" customHeight="1">
      <c r="A376" s="106" t="s">
        <v>280</v>
      </c>
      <c r="B376" s="106"/>
      <c r="C376" s="12" t="s">
        <v>4</v>
      </c>
      <c r="D376" s="12" t="s">
        <v>248</v>
      </c>
      <c r="E376" s="12" t="s">
        <v>249</v>
      </c>
      <c r="F376" s="12" t="s">
        <v>250</v>
      </c>
      <c r="G376" s="12" t="s">
        <v>251</v>
      </c>
    </row>
    <row r="377" spans="1:7" ht="29.1" customHeight="1">
      <c r="A377" s="27" t="s">
        <v>534</v>
      </c>
      <c r="B377" s="28" t="s">
        <v>535</v>
      </c>
      <c r="C377" s="27" t="s">
        <v>22</v>
      </c>
      <c r="D377" s="27" t="s">
        <v>23</v>
      </c>
      <c r="E377" s="29">
        <v>5.31</v>
      </c>
      <c r="F377" s="30">
        <v>66.5</v>
      </c>
      <c r="G377" s="30">
        <v>353.12</v>
      </c>
    </row>
    <row r="378" spans="1:7" ht="15" customHeight="1">
      <c r="A378" s="27" t="s">
        <v>536</v>
      </c>
      <c r="B378" s="28" t="s">
        <v>537</v>
      </c>
      <c r="C378" s="27" t="s">
        <v>22</v>
      </c>
      <c r="D378" s="27" t="s">
        <v>403</v>
      </c>
      <c r="E378" s="29">
        <v>3.55</v>
      </c>
      <c r="F378" s="30">
        <v>3.69</v>
      </c>
      <c r="G378" s="30">
        <v>13.1</v>
      </c>
    </row>
    <row r="379" spans="1:7" ht="15" customHeight="1">
      <c r="A379" s="27" t="s">
        <v>538</v>
      </c>
      <c r="B379" s="28" t="s">
        <v>539</v>
      </c>
      <c r="C379" s="27" t="s">
        <v>22</v>
      </c>
      <c r="D379" s="27" t="s">
        <v>403</v>
      </c>
      <c r="E379" s="29">
        <v>38.630000000000003</v>
      </c>
      <c r="F379" s="30">
        <v>0.59</v>
      </c>
      <c r="G379" s="30">
        <v>22.79</v>
      </c>
    </row>
    <row r="380" spans="1:7" ht="96.95" customHeight="1">
      <c r="A380" s="27" t="s">
        <v>540</v>
      </c>
      <c r="B380" s="28" t="s">
        <v>541</v>
      </c>
      <c r="C380" s="27" t="s">
        <v>22</v>
      </c>
      <c r="D380" s="27" t="s">
        <v>94</v>
      </c>
      <c r="E380" s="29">
        <v>0.13100000000000001</v>
      </c>
      <c r="F380" s="30">
        <v>3005.62</v>
      </c>
      <c r="G380" s="30">
        <v>393.74</v>
      </c>
    </row>
    <row r="381" spans="1:7" ht="21" customHeight="1">
      <c r="A381" s="27" t="s">
        <v>542</v>
      </c>
      <c r="B381" s="28" t="s">
        <v>543</v>
      </c>
      <c r="C381" s="27" t="s">
        <v>22</v>
      </c>
      <c r="D381" s="27" t="s">
        <v>94</v>
      </c>
      <c r="E381" s="29">
        <v>0.26900000000000002</v>
      </c>
      <c r="F381" s="30">
        <v>561.83000000000004</v>
      </c>
      <c r="G381" s="30">
        <v>151.13</v>
      </c>
    </row>
    <row r="382" spans="1:7" ht="15" customHeight="1">
      <c r="A382" s="27" t="s">
        <v>544</v>
      </c>
      <c r="B382" s="28" t="s">
        <v>545</v>
      </c>
      <c r="C382" s="27" t="s">
        <v>22</v>
      </c>
      <c r="D382" s="27" t="s">
        <v>403</v>
      </c>
      <c r="E382" s="29">
        <v>1</v>
      </c>
      <c r="F382" s="30">
        <v>41</v>
      </c>
      <c r="G382" s="30">
        <v>41</v>
      </c>
    </row>
    <row r="383" spans="1:7" ht="15" customHeight="1">
      <c r="A383" s="27" t="s">
        <v>546</v>
      </c>
      <c r="B383" s="28" t="s">
        <v>547</v>
      </c>
      <c r="C383" s="27" t="s">
        <v>22</v>
      </c>
      <c r="D383" s="27" t="s">
        <v>32</v>
      </c>
      <c r="E383" s="29">
        <v>0.2</v>
      </c>
      <c r="F383" s="30">
        <v>13</v>
      </c>
      <c r="G383" s="30">
        <v>2.6</v>
      </c>
    </row>
    <row r="384" spans="1:7" ht="15" customHeight="1">
      <c r="A384" s="27" t="s">
        <v>548</v>
      </c>
      <c r="B384" s="28" t="s">
        <v>549</v>
      </c>
      <c r="C384" s="27" t="s">
        <v>22</v>
      </c>
      <c r="D384" s="27" t="s">
        <v>403</v>
      </c>
      <c r="E384" s="29">
        <v>4.08</v>
      </c>
      <c r="F384" s="30">
        <v>0.95</v>
      </c>
      <c r="G384" s="30">
        <v>3.88</v>
      </c>
    </row>
    <row r="385" spans="1:7" ht="15" customHeight="1">
      <c r="A385" s="27" t="s">
        <v>550</v>
      </c>
      <c r="B385" s="28" t="s">
        <v>551</v>
      </c>
      <c r="C385" s="27" t="s">
        <v>22</v>
      </c>
      <c r="D385" s="27" t="s">
        <v>403</v>
      </c>
      <c r="E385" s="29">
        <v>44.34</v>
      </c>
      <c r="F385" s="30">
        <v>0.88</v>
      </c>
      <c r="G385" s="30">
        <v>39.020000000000003</v>
      </c>
    </row>
    <row r="386" spans="1:7" ht="21" customHeight="1">
      <c r="A386" s="27" t="s">
        <v>552</v>
      </c>
      <c r="B386" s="28" t="s">
        <v>553</v>
      </c>
      <c r="C386" s="27" t="s">
        <v>22</v>
      </c>
      <c r="D386" s="27" t="s">
        <v>134</v>
      </c>
      <c r="E386" s="29">
        <v>18</v>
      </c>
      <c r="F386" s="30">
        <v>1.5</v>
      </c>
      <c r="G386" s="30">
        <v>27</v>
      </c>
    </row>
    <row r="387" spans="1:7" ht="29.1" customHeight="1">
      <c r="A387" s="27" t="s">
        <v>554</v>
      </c>
      <c r="B387" s="28" t="s">
        <v>555</v>
      </c>
      <c r="C387" s="27" t="s">
        <v>22</v>
      </c>
      <c r="D387" s="27" t="s">
        <v>94</v>
      </c>
      <c r="E387" s="29">
        <v>0.26900000000000002</v>
      </c>
      <c r="F387" s="30">
        <v>74.45</v>
      </c>
      <c r="G387" s="30">
        <v>20.03</v>
      </c>
    </row>
    <row r="388" spans="1:7" ht="29.1" customHeight="1">
      <c r="A388" s="27" t="s">
        <v>556</v>
      </c>
      <c r="B388" s="28" t="s">
        <v>557</v>
      </c>
      <c r="C388" s="27" t="s">
        <v>22</v>
      </c>
      <c r="D388" s="27" t="s">
        <v>134</v>
      </c>
      <c r="E388" s="29">
        <v>1.1679999999999999</v>
      </c>
      <c r="F388" s="30">
        <v>18.89</v>
      </c>
      <c r="G388" s="30">
        <v>22.06</v>
      </c>
    </row>
    <row r="389" spans="1:7" ht="29.1" customHeight="1">
      <c r="A389" s="27" t="s">
        <v>449</v>
      </c>
      <c r="B389" s="28" t="s">
        <v>450</v>
      </c>
      <c r="C389" s="27" t="s">
        <v>22</v>
      </c>
      <c r="D389" s="27" t="s">
        <v>134</v>
      </c>
      <c r="E389" s="29">
        <v>0.5</v>
      </c>
      <c r="F389" s="30">
        <v>14.95</v>
      </c>
      <c r="G389" s="30">
        <v>7.48</v>
      </c>
    </row>
    <row r="390" spans="1:7" ht="29.1" customHeight="1">
      <c r="A390" s="27" t="s">
        <v>404</v>
      </c>
      <c r="B390" s="28" t="s">
        <v>405</v>
      </c>
      <c r="C390" s="27" t="s">
        <v>22</v>
      </c>
      <c r="D390" s="27" t="s">
        <v>134</v>
      </c>
      <c r="E390" s="29">
        <v>0.8</v>
      </c>
      <c r="F390" s="30">
        <v>8.18</v>
      </c>
      <c r="G390" s="30">
        <v>6.54</v>
      </c>
    </row>
    <row r="391" spans="1:7" ht="15" customHeight="1">
      <c r="A391" s="27" t="s">
        <v>406</v>
      </c>
      <c r="B391" s="28" t="s">
        <v>407</v>
      </c>
      <c r="C391" s="27" t="s">
        <v>22</v>
      </c>
      <c r="D391" s="27" t="s">
        <v>403</v>
      </c>
      <c r="E391" s="29">
        <v>0.46</v>
      </c>
      <c r="F391" s="30">
        <v>12.91</v>
      </c>
      <c r="G391" s="30">
        <v>5.94</v>
      </c>
    </row>
    <row r="392" spans="1:7" ht="29.1" customHeight="1">
      <c r="A392" s="27" t="s">
        <v>558</v>
      </c>
      <c r="B392" s="28" t="s">
        <v>559</v>
      </c>
      <c r="C392" s="27" t="s">
        <v>22</v>
      </c>
      <c r="D392" s="27" t="s">
        <v>94</v>
      </c>
      <c r="E392" s="29">
        <v>0.26900000000000002</v>
      </c>
      <c r="F392" s="30">
        <v>96.35</v>
      </c>
      <c r="G392" s="30">
        <v>25.92</v>
      </c>
    </row>
    <row r="393" spans="1:7" ht="15" customHeight="1">
      <c r="A393" s="27" t="s">
        <v>560</v>
      </c>
      <c r="B393" s="28" t="s">
        <v>561</v>
      </c>
      <c r="C393" s="27" t="s">
        <v>22</v>
      </c>
      <c r="D393" s="27" t="s">
        <v>562</v>
      </c>
      <c r="E393" s="29">
        <v>2</v>
      </c>
      <c r="F393" s="30">
        <v>1.1200000000000001</v>
      </c>
      <c r="G393" s="30">
        <v>2.2400000000000002</v>
      </c>
    </row>
    <row r="394" spans="1:7" ht="15" customHeight="1">
      <c r="A394" s="1"/>
      <c r="B394" s="1"/>
      <c r="C394" s="1"/>
      <c r="D394" s="1"/>
      <c r="E394" s="107" t="s">
        <v>281</v>
      </c>
      <c r="F394" s="107"/>
      <c r="G394" s="31">
        <v>1137.5899999999999</v>
      </c>
    </row>
    <row r="395" spans="1:7" ht="15" customHeight="1">
      <c r="A395" s="106" t="s">
        <v>261</v>
      </c>
      <c r="B395" s="106"/>
      <c r="C395" s="12" t="s">
        <v>4</v>
      </c>
      <c r="D395" s="12" t="s">
        <v>248</v>
      </c>
      <c r="E395" s="12" t="s">
        <v>249</v>
      </c>
      <c r="F395" s="12" t="s">
        <v>250</v>
      </c>
      <c r="G395" s="12" t="s">
        <v>251</v>
      </c>
    </row>
    <row r="396" spans="1:7" ht="15" customHeight="1">
      <c r="A396" s="27" t="s">
        <v>427</v>
      </c>
      <c r="B396" s="28" t="s">
        <v>428</v>
      </c>
      <c r="C396" s="27" t="s">
        <v>22</v>
      </c>
      <c r="D396" s="27" t="s">
        <v>355</v>
      </c>
      <c r="E396" s="29">
        <v>4.34</v>
      </c>
      <c r="F396" s="30">
        <v>33.39</v>
      </c>
      <c r="G396" s="30">
        <v>144.91</v>
      </c>
    </row>
    <row r="397" spans="1:7" ht="15" customHeight="1">
      <c r="A397" s="27" t="s">
        <v>563</v>
      </c>
      <c r="B397" s="28" t="s">
        <v>564</v>
      </c>
      <c r="C397" s="27" t="s">
        <v>22</v>
      </c>
      <c r="D397" s="27" t="s">
        <v>355</v>
      </c>
      <c r="E397" s="29">
        <v>3</v>
      </c>
      <c r="F397" s="30">
        <v>37</v>
      </c>
      <c r="G397" s="30">
        <v>111</v>
      </c>
    </row>
    <row r="398" spans="1:7" ht="15" customHeight="1">
      <c r="A398" s="27" t="s">
        <v>565</v>
      </c>
      <c r="B398" s="28" t="s">
        <v>566</v>
      </c>
      <c r="C398" s="27" t="s">
        <v>22</v>
      </c>
      <c r="D398" s="27" t="s">
        <v>355</v>
      </c>
      <c r="E398" s="29">
        <v>4.5999999999999996</v>
      </c>
      <c r="F398" s="30">
        <v>37</v>
      </c>
      <c r="G398" s="30">
        <v>170.2</v>
      </c>
    </row>
    <row r="399" spans="1:7" ht="21" customHeight="1">
      <c r="A399" s="27" t="s">
        <v>356</v>
      </c>
      <c r="B399" s="28" t="s">
        <v>357</v>
      </c>
      <c r="C399" s="27" t="s">
        <v>22</v>
      </c>
      <c r="D399" s="27" t="s">
        <v>355</v>
      </c>
      <c r="E399" s="29">
        <v>1.87</v>
      </c>
      <c r="F399" s="30">
        <v>37</v>
      </c>
      <c r="G399" s="30">
        <v>69.19</v>
      </c>
    </row>
    <row r="400" spans="1:7" ht="15" customHeight="1">
      <c r="A400" s="27" t="s">
        <v>358</v>
      </c>
      <c r="B400" s="28" t="s">
        <v>359</v>
      </c>
      <c r="C400" s="27" t="s">
        <v>22</v>
      </c>
      <c r="D400" s="27" t="s">
        <v>355</v>
      </c>
      <c r="E400" s="29">
        <v>8.0500000000000007</v>
      </c>
      <c r="F400" s="30">
        <v>25.93</v>
      </c>
      <c r="G400" s="30">
        <v>208.74</v>
      </c>
    </row>
    <row r="401" spans="1:7" ht="15" customHeight="1">
      <c r="A401" s="1"/>
      <c r="B401" s="1"/>
      <c r="C401" s="1"/>
      <c r="D401" s="1"/>
      <c r="E401" s="107" t="s">
        <v>264</v>
      </c>
      <c r="F401" s="107"/>
      <c r="G401" s="31">
        <v>704.04</v>
      </c>
    </row>
    <row r="402" spans="1:7" ht="15" customHeight="1">
      <c r="A402" s="1"/>
      <c r="B402" s="1"/>
      <c r="C402" s="1"/>
      <c r="D402" s="1"/>
      <c r="E402" s="108" t="s">
        <v>269</v>
      </c>
      <c r="F402" s="108"/>
      <c r="G402" s="4">
        <v>2120.5100000000002</v>
      </c>
    </row>
    <row r="403" spans="1:7" ht="9.9499999999999993" customHeight="1">
      <c r="A403" s="1"/>
      <c r="B403" s="1"/>
      <c r="C403" s="1"/>
      <c r="D403" s="1"/>
      <c r="E403" s="105"/>
      <c r="F403" s="105"/>
      <c r="G403" s="105"/>
    </row>
    <row r="404" spans="1:7" ht="20.100000000000001" customHeight="1">
      <c r="A404" s="93" t="s">
        <v>567</v>
      </c>
      <c r="B404" s="93"/>
      <c r="C404" s="93"/>
      <c r="D404" s="93"/>
      <c r="E404" s="93"/>
      <c r="F404" s="93"/>
      <c r="G404" s="93"/>
    </row>
    <row r="405" spans="1:7" ht="15" customHeight="1">
      <c r="A405" s="106" t="s">
        <v>280</v>
      </c>
      <c r="B405" s="106"/>
      <c r="C405" s="12" t="s">
        <v>4</v>
      </c>
      <c r="D405" s="12" t="s">
        <v>248</v>
      </c>
      <c r="E405" s="12" t="s">
        <v>249</v>
      </c>
      <c r="F405" s="12" t="s">
        <v>250</v>
      </c>
      <c r="G405" s="12" t="s">
        <v>251</v>
      </c>
    </row>
    <row r="406" spans="1:7" ht="38.1" customHeight="1">
      <c r="A406" s="27" t="s">
        <v>568</v>
      </c>
      <c r="B406" s="28" t="s">
        <v>569</v>
      </c>
      <c r="C406" s="27" t="s">
        <v>22</v>
      </c>
      <c r="D406" s="27" t="s">
        <v>403</v>
      </c>
      <c r="E406" s="29">
        <v>6.96</v>
      </c>
      <c r="F406" s="30">
        <v>6.78</v>
      </c>
      <c r="G406" s="30">
        <v>47.19</v>
      </c>
    </row>
    <row r="407" spans="1:7" ht="38.1" customHeight="1">
      <c r="A407" s="27" t="s">
        <v>570</v>
      </c>
      <c r="B407" s="28" t="s">
        <v>571</v>
      </c>
      <c r="C407" s="27" t="s">
        <v>22</v>
      </c>
      <c r="D407" s="27" t="s">
        <v>403</v>
      </c>
      <c r="E407" s="29">
        <v>0.24</v>
      </c>
      <c r="F407" s="30">
        <v>8.4499999999999993</v>
      </c>
      <c r="G407" s="30">
        <v>2.0299999999999998</v>
      </c>
    </row>
    <row r="408" spans="1:7" ht="45.95" customHeight="1">
      <c r="A408" s="27" t="s">
        <v>572</v>
      </c>
      <c r="B408" s="28" t="s">
        <v>573</v>
      </c>
      <c r="C408" s="27" t="s">
        <v>22</v>
      </c>
      <c r="D408" s="27" t="s">
        <v>574</v>
      </c>
      <c r="E408" s="29">
        <v>0.11799999999999999</v>
      </c>
      <c r="F408" s="30">
        <v>35.35</v>
      </c>
      <c r="G408" s="30">
        <v>4.17</v>
      </c>
    </row>
    <row r="409" spans="1:7" ht="29.1" customHeight="1">
      <c r="A409" s="27" t="s">
        <v>575</v>
      </c>
      <c r="B409" s="28" t="s">
        <v>576</v>
      </c>
      <c r="C409" s="27" t="s">
        <v>22</v>
      </c>
      <c r="D409" s="27" t="s">
        <v>403</v>
      </c>
      <c r="E409" s="29">
        <v>6.96</v>
      </c>
      <c r="F409" s="30">
        <v>6.42</v>
      </c>
      <c r="G409" s="30">
        <v>44.68</v>
      </c>
    </row>
    <row r="410" spans="1:7" ht="29.1" customHeight="1">
      <c r="A410" s="27" t="s">
        <v>577</v>
      </c>
      <c r="B410" s="28" t="s">
        <v>578</v>
      </c>
      <c r="C410" s="27" t="s">
        <v>22</v>
      </c>
      <c r="D410" s="27" t="s">
        <v>403</v>
      </c>
      <c r="E410" s="29">
        <v>0.24</v>
      </c>
      <c r="F410" s="30">
        <v>6.72</v>
      </c>
      <c r="G410" s="30">
        <v>1.61</v>
      </c>
    </row>
    <row r="411" spans="1:7" ht="29.1" customHeight="1">
      <c r="A411" s="27" t="s">
        <v>579</v>
      </c>
      <c r="B411" s="28" t="s">
        <v>580</v>
      </c>
      <c r="C411" s="27" t="s">
        <v>22</v>
      </c>
      <c r="D411" s="27" t="s">
        <v>94</v>
      </c>
      <c r="E411" s="29">
        <v>0.46200000000000002</v>
      </c>
      <c r="F411" s="30">
        <v>53.42</v>
      </c>
      <c r="G411" s="30">
        <v>24.68</v>
      </c>
    </row>
    <row r="412" spans="1:7" ht="29.1" customHeight="1">
      <c r="A412" s="27" t="s">
        <v>581</v>
      </c>
      <c r="B412" s="28" t="s">
        <v>582</v>
      </c>
      <c r="C412" s="27" t="s">
        <v>22</v>
      </c>
      <c r="D412" s="27" t="s">
        <v>94</v>
      </c>
      <c r="E412" s="29">
        <v>0.13500000000000001</v>
      </c>
      <c r="F412" s="30">
        <v>18.7</v>
      </c>
      <c r="G412" s="30">
        <v>2.52</v>
      </c>
    </row>
    <row r="413" spans="1:7" ht="38.1" customHeight="1">
      <c r="A413" s="27" t="s">
        <v>583</v>
      </c>
      <c r="B413" s="28" t="s">
        <v>584</v>
      </c>
      <c r="C413" s="27" t="s">
        <v>22</v>
      </c>
      <c r="D413" s="27" t="s">
        <v>23</v>
      </c>
      <c r="E413" s="29">
        <v>1.2090000000000001</v>
      </c>
      <c r="F413" s="30">
        <v>58.11</v>
      </c>
      <c r="G413" s="30">
        <v>70.25</v>
      </c>
    </row>
    <row r="414" spans="1:7" ht="54.95" customHeight="1">
      <c r="A414" s="27" t="s">
        <v>585</v>
      </c>
      <c r="B414" s="28" t="s">
        <v>586</v>
      </c>
      <c r="C414" s="27" t="s">
        <v>22</v>
      </c>
      <c r="D414" s="27" t="s">
        <v>23</v>
      </c>
      <c r="E414" s="29">
        <v>0.871</v>
      </c>
      <c r="F414" s="30">
        <v>119.22</v>
      </c>
      <c r="G414" s="30">
        <v>103.84</v>
      </c>
    </row>
    <row r="415" spans="1:7" ht="38.1" customHeight="1">
      <c r="A415" s="27" t="s">
        <v>587</v>
      </c>
      <c r="B415" s="28" t="s">
        <v>588</v>
      </c>
      <c r="C415" s="27" t="s">
        <v>22</v>
      </c>
      <c r="D415" s="27" t="s">
        <v>23</v>
      </c>
      <c r="E415" s="29">
        <v>0.83799999999999997</v>
      </c>
      <c r="F415" s="30">
        <v>146.47</v>
      </c>
      <c r="G415" s="30">
        <v>122.74</v>
      </c>
    </row>
    <row r="416" spans="1:7" ht="29.1" customHeight="1">
      <c r="A416" s="27" t="s">
        <v>589</v>
      </c>
      <c r="B416" s="28" t="s">
        <v>590</v>
      </c>
      <c r="C416" s="27" t="s">
        <v>22</v>
      </c>
      <c r="D416" s="27" t="s">
        <v>94</v>
      </c>
      <c r="E416" s="29">
        <v>0.09</v>
      </c>
      <c r="F416" s="30">
        <v>76.5</v>
      </c>
      <c r="G416" s="30">
        <v>6.89</v>
      </c>
    </row>
    <row r="417" spans="1:7" ht="29.1" customHeight="1">
      <c r="A417" s="27" t="s">
        <v>554</v>
      </c>
      <c r="B417" s="28" t="s">
        <v>555</v>
      </c>
      <c r="C417" s="27" t="s">
        <v>22</v>
      </c>
      <c r="D417" s="27" t="s">
        <v>94</v>
      </c>
      <c r="E417" s="29">
        <v>0.06</v>
      </c>
      <c r="F417" s="30">
        <v>74.45</v>
      </c>
      <c r="G417" s="30">
        <v>4.47</v>
      </c>
    </row>
    <row r="418" spans="1:7" ht="15" customHeight="1">
      <c r="A418" s="27" t="s">
        <v>591</v>
      </c>
      <c r="B418" s="28" t="s">
        <v>592</v>
      </c>
      <c r="C418" s="27" t="s">
        <v>22</v>
      </c>
      <c r="D418" s="27" t="s">
        <v>23</v>
      </c>
      <c r="E418" s="29">
        <v>0.84</v>
      </c>
      <c r="F418" s="30">
        <v>11.46</v>
      </c>
      <c r="G418" s="30">
        <v>9.6300000000000008</v>
      </c>
    </row>
    <row r="419" spans="1:7" ht="29.1" customHeight="1">
      <c r="A419" s="27" t="s">
        <v>593</v>
      </c>
      <c r="B419" s="28" t="s">
        <v>594</v>
      </c>
      <c r="C419" s="27" t="s">
        <v>22</v>
      </c>
      <c r="D419" s="27" t="s">
        <v>94</v>
      </c>
      <c r="E419" s="29">
        <v>0.15</v>
      </c>
      <c r="F419" s="30">
        <v>349.28</v>
      </c>
      <c r="G419" s="30">
        <v>52.39</v>
      </c>
    </row>
    <row r="420" spans="1:7" ht="29.1" customHeight="1">
      <c r="A420" s="27" t="s">
        <v>595</v>
      </c>
      <c r="B420" s="28" t="s">
        <v>596</v>
      </c>
      <c r="C420" s="27" t="s">
        <v>22</v>
      </c>
      <c r="D420" s="27" t="s">
        <v>23</v>
      </c>
      <c r="E420" s="29">
        <v>0.84</v>
      </c>
      <c r="F420" s="30">
        <v>40.56</v>
      </c>
      <c r="G420" s="30">
        <v>34.07</v>
      </c>
    </row>
    <row r="421" spans="1:7" ht="29.1" customHeight="1">
      <c r="A421" s="27" t="s">
        <v>558</v>
      </c>
      <c r="B421" s="28" t="s">
        <v>559</v>
      </c>
      <c r="C421" s="27" t="s">
        <v>22</v>
      </c>
      <c r="D421" s="27" t="s">
        <v>94</v>
      </c>
      <c r="E421" s="29">
        <v>0.15</v>
      </c>
      <c r="F421" s="30">
        <v>96.35</v>
      </c>
      <c r="G421" s="30">
        <v>14.45</v>
      </c>
    </row>
    <row r="422" spans="1:7" ht="21" customHeight="1">
      <c r="A422" s="27" t="s">
        <v>597</v>
      </c>
      <c r="B422" s="28" t="s">
        <v>598</v>
      </c>
      <c r="C422" s="27" t="s">
        <v>22</v>
      </c>
      <c r="D422" s="27" t="s">
        <v>94</v>
      </c>
      <c r="E422" s="29">
        <v>0.39700000000000002</v>
      </c>
      <c r="F422" s="30">
        <v>56.08</v>
      </c>
      <c r="G422" s="30">
        <v>22.26</v>
      </c>
    </row>
    <row r="423" spans="1:7" ht="54.95" customHeight="1">
      <c r="A423" s="27" t="s">
        <v>599</v>
      </c>
      <c r="B423" s="28" t="s">
        <v>600</v>
      </c>
      <c r="C423" s="27" t="s">
        <v>22</v>
      </c>
      <c r="D423" s="27" t="s">
        <v>601</v>
      </c>
      <c r="E423" s="29">
        <v>3.54</v>
      </c>
      <c r="F423" s="30">
        <v>1.62</v>
      </c>
      <c r="G423" s="30">
        <v>5.73</v>
      </c>
    </row>
    <row r="424" spans="1:7" ht="21" customHeight="1">
      <c r="A424" s="27" t="s">
        <v>602</v>
      </c>
      <c r="B424" s="28" t="s">
        <v>181</v>
      </c>
      <c r="C424" s="27" t="s">
        <v>22</v>
      </c>
      <c r="D424" s="27" t="s">
        <v>182</v>
      </c>
      <c r="E424" s="29">
        <v>0.35399999999999998</v>
      </c>
      <c r="F424" s="30">
        <v>7.21</v>
      </c>
      <c r="G424" s="30">
        <v>2.5499999999999998</v>
      </c>
    </row>
    <row r="425" spans="1:7" ht="15" customHeight="1">
      <c r="A425" s="1"/>
      <c r="B425" s="1"/>
      <c r="C425" s="1"/>
      <c r="D425" s="1"/>
      <c r="E425" s="107" t="s">
        <v>281</v>
      </c>
      <c r="F425" s="107"/>
      <c r="G425" s="31">
        <v>576.15</v>
      </c>
    </row>
    <row r="426" spans="1:7" ht="15" customHeight="1">
      <c r="A426" s="1"/>
      <c r="B426" s="1"/>
      <c r="C426" s="1"/>
      <c r="D426" s="1"/>
      <c r="E426" s="108" t="s">
        <v>269</v>
      </c>
      <c r="F426" s="108"/>
      <c r="G426" s="4">
        <v>576.15</v>
      </c>
    </row>
    <row r="427" spans="1:7" ht="9.9499999999999993" customHeight="1">
      <c r="A427" s="1"/>
      <c r="B427" s="1"/>
      <c r="C427" s="1"/>
      <c r="D427" s="1"/>
      <c r="E427" s="105"/>
      <c r="F427" s="105"/>
      <c r="G427" s="105"/>
    </row>
    <row r="428" spans="1:7" ht="20.100000000000001" customHeight="1">
      <c r="A428" s="93" t="s">
        <v>603</v>
      </c>
      <c r="B428" s="93"/>
      <c r="C428" s="93"/>
      <c r="D428" s="93"/>
      <c r="E428" s="93"/>
      <c r="F428" s="93"/>
      <c r="G428" s="93"/>
    </row>
    <row r="429" spans="1:7" ht="15" customHeight="1">
      <c r="A429" s="106" t="s">
        <v>280</v>
      </c>
      <c r="B429" s="106"/>
      <c r="C429" s="12" t="s">
        <v>4</v>
      </c>
      <c r="D429" s="12" t="s">
        <v>248</v>
      </c>
      <c r="E429" s="12" t="s">
        <v>249</v>
      </c>
      <c r="F429" s="12" t="s">
        <v>250</v>
      </c>
      <c r="G429" s="12" t="s">
        <v>251</v>
      </c>
    </row>
    <row r="430" spans="1:7" ht="21" customHeight="1">
      <c r="A430" s="27" t="s">
        <v>604</v>
      </c>
      <c r="B430" s="28" t="s">
        <v>605</v>
      </c>
      <c r="C430" s="27" t="s">
        <v>14</v>
      </c>
      <c r="D430" s="27" t="s">
        <v>293</v>
      </c>
      <c r="E430" s="29">
        <v>1.4</v>
      </c>
      <c r="F430" s="30">
        <v>9.1199999999999992</v>
      </c>
      <c r="G430" s="30">
        <v>12.76</v>
      </c>
    </row>
    <row r="431" spans="1:7" ht="21" customHeight="1">
      <c r="A431" s="27" t="s">
        <v>606</v>
      </c>
      <c r="B431" s="28" t="s">
        <v>607</v>
      </c>
      <c r="C431" s="27" t="s">
        <v>14</v>
      </c>
      <c r="D431" s="27" t="s">
        <v>293</v>
      </c>
      <c r="E431" s="29">
        <v>3.0000000000000001E-3</v>
      </c>
      <c r="F431" s="30">
        <v>42.49</v>
      </c>
      <c r="G431" s="30">
        <v>0.12</v>
      </c>
    </row>
    <row r="432" spans="1:7" ht="29.1" customHeight="1">
      <c r="A432" s="27" t="s">
        <v>608</v>
      </c>
      <c r="B432" s="28" t="s">
        <v>609</v>
      </c>
      <c r="C432" s="27" t="s">
        <v>14</v>
      </c>
      <c r="D432" s="27" t="s">
        <v>28</v>
      </c>
      <c r="E432" s="29">
        <v>5</v>
      </c>
      <c r="F432" s="30">
        <v>0.6</v>
      </c>
      <c r="G432" s="30">
        <v>3</v>
      </c>
    </row>
    <row r="433" spans="1:7" ht="21" customHeight="1">
      <c r="A433" s="27" t="s">
        <v>610</v>
      </c>
      <c r="B433" s="28" t="s">
        <v>611</v>
      </c>
      <c r="C433" s="27" t="s">
        <v>14</v>
      </c>
      <c r="D433" s="27" t="s">
        <v>28</v>
      </c>
      <c r="E433" s="29">
        <v>3.3330000000000002</v>
      </c>
      <c r="F433" s="30">
        <v>3.2</v>
      </c>
      <c r="G433" s="30">
        <v>10.66</v>
      </c>
    </row>
    <row r="434" spans="1:7" ht="15" customHeight="1">
      <c r="A434" s="27" t="s">
        <v>612</v>
      </c>
      <c r="B434" s="28" t="s">
        <v>613</v>
      </c>
      <c r="C434" s="27" t="s">
        <v>14</v>
      </c>
      <c r="D434" s="27" t="s">
        <v>293</v>
      </c>
      <c r="E434" s="29">
        <v>3.4089999999999998</v>
      </c>
      <c r="F434" s="30">
        <v>45.54</v>
      </c>
      <c r="G434" s="30">
        <v>155.24</v>
      </c>
    </row>
    <row r="435" spans="1:7" ht="21" customHeight="1">
      <c r="A435" s="27" t="s">
        <v>614</v>
      </c>
      <c r="B435" s="28" t="s">
        <v>615</v>
      </c>
      <c r="C435" s="27" t="s">
        <v>14</v>
      </c>
      <c r="D435" s="27" t="s">
        <v>125</v>
      </c>
      <c r="E435" s="29">
        <v>3.149</v>
      </c>
      <c r="F435" s="30">
        <v>13.3</v>
      </c>
      <c r="G435" s="30">
        <v>41.88</v>
      </c>
    </row>
    <row r="436" spans="1:7" ht="15" customHeight="1">
      <c r="A436" s="27" t="s">
        <v>616</v>
      </c>
      <c r="B436" s="28" t="s">
        <v>617</v>
      </c>
      <c r="C436" s="27" t="s">
        <v>14</v>
      </c>
      <c r="D436" s="27" t="s">
        <v>28</v>
      </c>
      <c r="E436" s="29">
        <v>0.85499999999999998</v>
      </c>
      <c r="F436" s="30">
        <v>26.3</v>
      </c>
      <c r="G436" s="30">
        <v>22.48</v>
      </c>
    </row>
    <row r="437" spans="1:7" ht="29.1" customHeight="1">
      <c r="A437" s="27" t="s">
        <v>618</v>
      </c>
      <c r="B437" s="28" t="s">
        <v>619</v>
      </c>
      <c r="C437" s="27" t="s">
        <v>14</v>
      </c>
      <c r="D437" s="27" t="s">
        <v>39</v>
      </c>
      <c r="E437" s="29">
        <v>0.998</v>
      </c>
      <c r="F437" s="30">
        <v>787.54</v>
      </c>
      <c r="G437" s="30">
        <v>785.96</v>
      </c>
    </row>
    <row r="438" spans="1:7" ht="15" customHeight="1">
      <c r="A438" s="1"/>
      <c r="B438" s="1"/>
      <c r="C438" s="1"/>
      <c r="D438" s="1"/>
      <c r="E438" s="107" t="s">
        <v>281</v>
      </c>
      <c r="F438" s="107"/>
      <c r="G438" s="31">
        <v>1032.0999999999999</v>
      </c>
    </row>
    <row r="439" spans="1:7" ht="15" customHeight="1">
      <c r="A439" s="106" t="s">
        <v>370</v>
      </c>
      <c r="B439" s="106"/>
      <c r="C439" s="12" t="s">
        <v>4</v>
      </c>
      <c r="D439" s="12" t="s">
        <v>248</v>
      </c>
      <c r="E439" s="12" t="s">
        <v>249</v>
      </c>
      <c r="F439" s="12" t="s">
        <v>250</v>
      </c>
      <c r="G439" s="12" t="s">
        <v>251</v>
      </c>
    </row>
    <row r="440" spans="1:7" ht="21" customHeight="1">
      <c r="A440" s="27" t="s">
        <v>620</v>
      </c>
      <c r="B440" s="28" t="s">
        <v>621</v>
      </c>
      <c r="C440" s="27" t="s">
        <v>14</v>
      </c>
      <c r="D440" s="27" t="s">
        <v>73</v>
      </c>
      <c r="E440" s="29">
        <v>2.754</v>
      </c>
      <c r="F440" s="30">
        <v>32.4</v>
      </c>
      <c r="G440" s="30">
        <v>89.22</v>
      </c>
    </row>
    <row r="441" spans="1:7" ht="15" customHeight="1">
      <c r="A441" s="27" t="s">
        <v>622</v>
      </c>
      <c r="B441" s="28" t="s">
        <v>623</v>
      </c>
      <c r="C441" s="27" t="s">
        <v>14</v>
      </c>
      <c r="D441" s="27" t="s">
        <v>73</v>
      </c>
      <c r="E441" s="29">
        <v>3.3530000000000002</v>
      </c>
      <c r="F441" s="30">
        <v>39.81</v>
      </c>
      <c r="G441" s="30">
        <v>133.47999999999999</v>
      </c>
    </row>
    <row r="442" spans="1:7" ht="18" customHeight="1">
      <c r="A442" s="1"/>
      <c r="B442" s="1"/>
      <c r="C442" s="1"/>
      <c r="D442" s="1"/>
      <c r="E442" s="107" t="s">
        <v>375</v>
      </c>
      <c r="F442" s="107"/>
      <c r="G442" s="31">
        <v>222.7</v>
      </c>
    </row>
    <row r="443" spans="1:7" ht="15" customHeight="1">
      <c r="A443" s="1"/>
      <c r="B443" s="1"/>
      <c r="C443" s="1"/>
      <c r="D443" s="1"/>
      <c r="E443" s="108" t="s">
        <v>269</v>
      </c>
      <c r="F443" s="108"/>
      <c r="G443" s="4">
        <v>1254.8</v>
      </c>
    </row>
    <row r="444" spans="1:7" ht="9.9499999999999993" customHeight="1">
      <c r="A444" s="1"/>
      <c r="B444" s="1"/>
      <c r="C444" s="1"/>
      <c r="D444" s="1"/>
      <c r="E444" s="105"/>
      <c r="F444" s="105"/>
      <c r="G444" s="105"/>
    </row>
    <row r="445" spans="1:7" ht="20.100000000000001" customHeight="1">
      <c r="A445" s="93" t="s">
        <v>624</v>
      </c>
      <c r="B445" s="93"/>
      <c r="C445" s="93"/>
      <c r="D445" s="93"/>
      <c r="E445" s="93"/>
      <c r="F445" s="93"/>
      <c r="G445" s="93"/>
    </row>
    <row r="446" spans="1:7" ht="15" customHeight="1">
      <c r="A446" s="106" t="s">
        <v>280</v>
      </c>
      <c r="B446" s="106"/>
      <c r="C446" s="12" t="s">
        <v>4</v>
      </c>
      <c r="D446" s="12" t="s">
        <v>248</v>
      </c>
      <c r="E446" s="12" t="s">
        <v>249</v>
      </c>
      <c r="F446" s="12" t="s">
        <v>250</v>
      </c>
      <c r="G446" s="12" t="s">
        <v>251</v>
      </c>
    </row>
    <row r="447" spans="1:7" ht="21" customHeight="1">
      <c r="A447" s="27" t="s">
        <v>625</v>
      </c>
      <c r="B447" s="28" t="s">
        <v>626</v>
      </c>
      <c r="C447" s="27" t="s">
        <v>27</v>
      </c>
      <c r="D447" s="27" t="s">
        <v>125</v>
      </c>
      <c r="E447" s="32">
        <v>6.6</v>
      </c>
      <c r="F447" s="33">
        <v>104.33</v>
      </c>
      <c r="G447" s="33">
        <v>1074.1815999999999</v>
      </c>
    </row>
    <row r="448" spans="1:7" ht="15" customHeight="1">
      <c r="A448" s="1"/>
      <c r="B448" s="1"/>
      <c r="C448" s="1"/>
      <c r="D448" s="1"/>
      <c r="E448" s="107" t="s">
        <v>281</v>
      </c>
      <c r="F448" s="107"/>
      <c r="G448" s="34">
        <v>1074.1815999999999</v>
      </c>
    </row>
    <row r="449" spans="1:7" ht="15" customHeight="1">
      <c r="A449" s="106" t="s">
        <v>261</v>
      </c>
      <c r="B449" s="106"/>
      <c r="C449" s="12" t="s">
        <v>4</v>
      </c>
      <c r="D449" s="12" t="s">
        <v>248</v>
      </c>
      <c r="E449" s="12" t="s">
        <v>249</v>
      </c>
      <c r="F449" s="12" t="s">
        <v>250</v>
      </c>
      <c r="G449" s="12" t="s">
        <v>251</v>
      </c>
    </row>
    <row r="450" spans="1:7" ht="21" customHeight="1">
      <c r="A450" s="27" t="s">
        <v>627</v>
      </c>
      <c r="B450" s="28" t="s">
        <v>628</v>
      </c>
      <c r="C450" s="27" t="s">
        <v>27</v>
      </c>
      <c r="D450" s="27" t="s">
        <v>73</v>
      </c>
      <c r="E450" s="32">
        <v>8</v>
      </c>
      <c r="F450" s="33">
        <v>25.13</v>
      </c>
      <c r="G450" s="33">
        <v>207.0712</v>
      </c>
    </row>
    <row r="451" spans="1:7" ht="29.1" customHeight="1">
      <c r="A451" s="27" t="s">
        <v>629</v>
      </c>
      <c r="B451" s="28" t="s">
        <v>630</v>
      </c>
      <c r="C451" s="27" t="s">
        <v>27</v>
      </c>
      <c r="D451" s="27" t="s">
        <v>73</v>
      </c>
      <c r="E451" s="32">
        <v>8</v>
      </c>
      <c r="F451" s="33">
        <v>18.170000000000002</v>
      </c>
      <c r="G451" s="33">
        <v>149.7208</v>
      </c>
    </row>
    <row r="452" spans="1:7" ht="15" customHeight="1">
      <c r="A452" s="1"/>
      <c r="B452" s="1"/>
      <c r="C452" s="1"/>
      <c r="D452" s="1"/>
      <c r="E452" s="107" t="s">
        <v>264</v>
      </c>
      <c r="F452" s="107"/>
      <c r="G452" s="34">
        <v>356.79199999999997</v>
      </c>
    </row>
    <row r="453" spans="1:7" ht="15" customHeight="1">
      <c r="A453" s="106" t="s">
        <v>265</v>
      </c>
      <c r="B453" s="106"/>
      <c r="C453" s="12" t="s">
        <v>4</v>
      </c>
      <c r="D453" s="12" t="s">
        <v>248</v>
      </c>
      <c r="E453" s="12" t="s">
        <v>249</v>
      </c>
      <c r="F453" s="12" t="s">
        <v>250</v>
      </c>
      <c r="G453" s="12" t="s">
        <v>251</v>
      </c>
    </row>
    <row r="454" spans="1:7" ht="45.95" customHeight="1">
      <c r="A454" s="27" t="s">
        <v>631</v>
      </c>
      <c r="B454" s="28" t="s">
        <v>632</v>
      </c>
      <c r="C454" s="27" t="s">
        <v>27</v>
      </c>
      <c r="D454" s="27" t="s">
        <v>90</v>
      </c>
      <c r="E454" s="32">
        <v>0.2</v>
      </c>
      <c r="F454" s="33">
        <v>385.62880000000001</v>
      </c>
      <c r="G454" s="33">
        <v>120.31610000000001</v>
      </c>
    </row>
    <row r="455" spans="1:7" ht="15" customHeight="1">
      <c r="A455" s="1"/>
      <c r="B455" s="1"/>
      <c r="C455" s="1"/>
      <c r="D455" s="1"/>
      <c r="E455" s="107" t="s">
        <v>268</v>
      </c>
      <c r="F455" s="107"/>
      <c r="G455" s="34">
        <v>120.31610000000001</v>
      </c>
    </row>
    <row r="456" spans="1:7" ht="15" customHeight="1">
      <c r="A456" s="1"/>
      <c r="B456" s="1"/>
      <c r="C456" s="1"/>
      <c r="D456" s="1"/>
      <c r="E456" s="108" t="s">
        <v>269</v>
      </c>
      <c r="F456" s="108"/>
      <c r="G456" s="4">
        <v>1551.28</v>
      </c>
    </row>
    <row r="457" spans="1:7" ht="9.9499999999999993" customHeight="1">
      <c r="A457" s="1"/>
      <c r="B457" s="1"/>
      <c r="C457" s="1"/>
      <c r="D457" s="1"/>
      <c r="E457" s="105"/>
      <c r="F457" s="105"/>
      <c r="G457" s="105"/>
    </row>
    <row r="458" spans="1:7" ht="27" customHeight="1">
      <c r="A458" s="93" t="s">
        <v>633</v>
      </c>
      <c r="B458" s="93"/>
      <c r="C458" s="93"/>
      <c r="D458" s="93"/>
      <c r="E458" s="93"/>
      <c r="F458" s="93"/>
      <c r="G458" s="93"/>
    </row>
    <row r="459" spans="1:7" ht="15" customHeight="1">
      <c r="A459" s="106" t="s">
        <v>317</v>
      </c>
      <c r="B459" s="106"/>
      <c r="C459" s="12" t="s">
        <v>4</v>
      </c>
      <c r="D459" s="12" t="s">
        <v>248</v>
      </c>
      <c r="E459" s="12" t="s">
        <v>249</v>
      </c>
      <c r="F459" s="12" t="s">
        <v>250</v>
      </c>
      <c r="G459" s="12" t="s">
        <v>251</v>
      </c>
    </row>
    <row r="460" spans="1:7" ht="29.1" customHeight="1">
      <c r="A460" s="27" t="s">
        <v>318</v>
      </c>
      <c r="B460" s="28" t="s">
        <v>319</v>
      </c>
      <c r="C460" s="27" t="s">
        <v>22</v>
      </c>
      <c r="D460" s="27" t="s">
        <v>320</v>
      </c>
      <c r="E460" s="29">
        <v>3</v>
      </c>
      <c r="F460" s="30">
        <v>462.18</v>
      </c>
      <c r="G460" s="30">
        <v>13.87</v>
      </c>
    </row>
    <row r="461" spans="1:7" ht="15" customHeight="1">
      <c r="A461" s="1"/>
      <c r="B461" s="1"/>
      <c r="C461" s="1"/>
      <c r="D461" s="1"/>
      <c r="E461" s="107" t="s">
        <v>321</v>
      </c>
      <c r="F461" s="107"/>
      <c r="G461" s="31">
        <v>13.87</v>
      </c>
    </row>
    <row r="462" spans="1:7" ht="15" customHeight="1">
      <c r="A462" s="106" t="s">
        <v>280</v>
      </c>
      <c r="B462" s="106"/>
      <c r="C462" s="12" t="s">
        <v>4</v>
      </c>
      <c r="D462" s="12" t="s">
        <v>248</v>
      </c>
      <c r="E462" s="12" t="s">
        <v>249</v>
      </c>
      <c r="F462" s="12" t="s">
        <v>250</v>
      </c>
      <c r="G462" s="12" t="s">
        <v>251</v>
      </c>
    </row>
    <row r="463" spans="1:7" ht="45.95" customHeight="1">
      <c r="A463" s="27" t="s">
        <v>572</v>
      </c>
      <c r="B463" s="28" t="s">
        <v>573</v>
      </c>
      <c r="C463" s="27" t="s">
        <v>22</v>
      </c>
      <c r="D463" s="27" t="s">
        <v>574</v>
      </c>
      <c r="E463" s="29">
        <v>2.99</v>
      </c>
      <c r="F463" s="30">
        <v>35.35</v>
      </c>
      <c r="G463" s="30">
        <v>105.7</v>
      </c>
    </row>
    <row r="464" spans="1:7" ht="54.95" customHeight="1">
      <c r="A464" s="27" t="s">
        <v>634</v>
      </c>
      <c r="B464" s="28" t="s">
        <v>635</v>
      </c>
      <c r="C464" s="27" t="s">
        <v>22</v>
      </c>
      <c r="D464" s="27" t="s">
        <v>94</v>
      </c>
      <c r="E464" s="29">
        <v>0.42</v>
      </c>
      <c r="F464" s="30">
        <v>435</v>
      </c>
      <c r="G464" s="30">
        <v>182.7</v>
      </c>
    </row>
    <row r="465" spans="1:7" ht="54.95" customHeight="1">
      <c r="A465" s="27" t="s">
        <v>636</v>
      </c>
      <c r="B465" s="28" t="s">
        <v>637</v>
      </c>
      <c r="C465" s="27" t="s">
        <v>22</v>
      </c>
      <c r="D465" s="27" t="s">
        <v>94</v>
      </c>
      <c r="E465" s="29">
        <v>0.09</v>
      </c>
      <c r="F465" s="30">
        <v>405.82</v>
      </c>
      <c r="G465" s="30">
        <v>36.520000000000003</v>
      </c>
    </row>
    <row r="466" spans="1:7" ht="21" customHeight="1">
      <c r="A466" s="27" t="s">
        <v>638</v>
      </c>
      <c r="B466" s="28" t="s">
        <v>639</v>
      </c>
      <c r="C466" s="27" t="s">
        <v>22</v>
      </c>
      <c r="D466" s="27" t="s">
        <v>94</v>
      </c>
      <c r="E466" s="29">
        <v>1.5</v>
      </c>
      <c r="F466" s="30">
        <v>146.9</v>
      </c>
      <c r="G466" s="30">
        <v>220.35</v>
      </c>
    </row>
    <row r="467" spans="1:7" ht="29.1" customHeight="1">
      <c r="A467" s="27" t="s">
        <v>640</v>
      </c>
      <c r="B467" s="28" t="s">
        <v>641</v>
      </c>
      <c r="C467" s="27" t="s">
        <v>22</v>
      </c>
      <c r="D467" s="27" t="s">
        <v>23</v>
      </c>
      <c r="E467" s="29">
        <v>2.4</v>
      </c>
      <c r="F467" s="30">
        <v>90.46</v>
      </c>
      <c r="G467" s="30">
        <v>217.1</v>
      </c>
    </row>
    <row r="468" spans="1:7" ht="29.1" customHeight="1">
      <c r="A468" s="27" t="s">
        <v>642</v>
      </c>
      <c r="B468" s="28" t="s">
        <v>643</v>
      </c>
      <c r="C468" s="27" t="s">
        <v>22</v>
      </c>
      <c r="D468" s="27" t="s">
        <v>23</v>
      </c>
      <c r="E468" s="29">
        <v>4.43</v>
      </c>
      <c r="F468" s="30">
        <v>150.91999999999999</v>
      </c>
      <c r="G468" s="30">
        <v>668.58</v>
      </c>
    </row>
    <row r="469" spans="1:7" ht="45.95" customHeight="1">
      <c r="A469" s="27" t="s">
        <v>644</v>
      </c>
      <c r="B469" s="28" t="s">
        <v>645</v>
      </c>
      <c r="C469" s="27" t="s">
        <v>22</v>
      </c>
      <c r="D469" s="27" t="s">
        <v>23</v>
      </c>
      <c r="E469" s="29">
        <v>2.4</v>
      </c>
      <c r="F469" s="30">
        <v>118.38</v>
      </c>
      <c r="G469" s="30">
        <v>284.11</v>
      </c>
    </row>
    <row r="470" spans="1:7" ht="29.1" customHeight="1">
      <c r="A470" s="27" t="s">
        <v>554</v>
      </c>
      <c r="B470" s="28" t="s">
        <v>555</v>
      </c>
      <c r="C470" s="27" t="s">
        <v>22</v>
      </c>
      <c r="D470" s="27" t="s">
        <v>94</v>
      </c>
      <c r="E470" s="29">
        <v>0.51</v>
      </c>
      <c r="F470" s="30">
        <v>74.45</v>
      </c>
      <c r="G470" s="30">
        <v>37.97</v>
      </c>
    </row>
    <row r="471" spans="1:7" ht="21" customHeight="1">
      <c r="A471" s="27" t="s">
        <v>646</v>
      </c>
      <c r="B471" s="28" t="s">
        <v>647</v>
      </c>
      <c r="C471" s="27" t="s">
        <v>22</v>
      </c>
      <c r="D471" s="27" t="s">
        <v>134</v>
      </c>
      <c r="E471" s="29">
        <v>8.8000000000000007</v>
      </c>
      <c r="F471" s="30">
        <v>40</v>
      </c>
      <c r="G471" s="30">
        <v>352</v>
      </c>
    </row>
    <row r="472" spans="1:7" ht="29.1" customHeight="1">
      <c r="A472" s="27" t="s">
        <v>648</v>
      </c>
      <c r="B472" s="28" t="s">
        <v>649</v>
      </c>
      <c r="C472" s="27" t="s">
        <v>22</v>
      </c>
      <c r="D472" s="27" t="s">
        <v>134</v>
      </c>
      <c r="E472" s="29">
        <v>1.65</v>
      </c>
      <c r="F472" s="30">
        <v>36.299999999999997</v>
      </c>
      <c r="G472" s="30">
        <v>59.9</v>
      </c>
    </row>
    <row r="473" spans="1:7" ht="29.1" customHeight="1">
      <c r="A473" s="27" t="s">
        <v>650</v>
      </c>
      <c r="B473" s="28" t="s">
        <v>651</v>
      </c>
      <c r="C473" s="27" t="s">
        <v>22</v>
      </c>
      <c r="D473" s="27" t="s">
        <v>134</v>
      </c>
      <c r="E473" s="29">
        <v>2.15</v>
      </c>
      <c r="F473" s="30">
        <v>6.95</v>
      </c>
      <c r="G473" s="30">
        <v>14.94</v>
      </c>
    </row>
    <row r="474" spans="1:7" ht="29.1" customHeight="1">
      <c r="A474" s="27" t="s">
        <v>652</v>
      </c>
      <c r="B474" s="28" t="s">
        <v>653</v>
      </c>
      <c r="C474" s="27" t="s">
        <v>22</v>
      </c>
      <c r="D474" s="27" t="s">
        <v>32</v>
      </c>
      <c r="E474" s="29">
        <v>2</v>
      </c>
      <c r="F474" s="30">
        <v>1.8</v>
      </c>
      <c r="G474" s="30">
        <v>3.6</v>
      </c>
    </row>
    <row r="475" spans="1:7" ht="21" customHeight="1">
      <c r="A475" s="27" t="s">
        <v>654</v>
      </c>
      <c r="B475" s="28" t="s">
        <v>655</v>
      </c>
      <c r="C475" s="27" t="s">
        <v>22</v>
      </c>
      <c r="D475" s="27" t="s">
        <v>32</v>
      </c>
      <c r="E475" s="29">
        <v>10</v>
      </c>
      <c r="F475" s="30">
        <v>0.86</v>
      </c>
      <c r="G475" s="30">
        <v>8.6</v>
      </c>
    </row>
    <row r="476" spans="1:7" ht="21" customHeight="1">
      <c r="A476" s="27" t="s">
        <v>656</v>
      </c>
      <c r="B476" s="28" t="s">
        <v>657</v>
      </c>
      <c r="C476" s="27" t="s">
        <v>22</v>
      </c>
      <c r="D476" s="27" t="s">
        <v>23</v>
      </c>
      <c r="E476" s="29">
        <v>4.4000000000000004</v>
      </c>
      <c r="F476" s="30">
        <v>10.119999999999999</v>
      </c>
      <c r="G476" s="30">
        <v>44.53</v>
      </c>
    </row>
    <row r="477" spans="1:7" ht="21" customHeight="1">
      <c r="A477" s="27" t="s">
        <v>658</v>
      </c>
      <c r="B477" s="28" t="s">
        <v>659</v>
      </c>
      <c r="C477" s="27" t="s">
        <v>22</v>
      </c>
      <c r="D477" s="27" t="s">
        <v>94</v>
      </c>
      <c r="E477" s="29">
        <v>1.04</v>
      </c>
      <c r="F477" s="30">
        <v>233.8</v>
      </c>
      <c r="G477" s="30">
        <v>243.15</v>
      </c>
    </row>
    <row r="478" spans="1:7" ht="54.95" customHeight="1">
      <c r="A478" s="27" t="s">
        <v>599</v>
      </c>
      <c r="B478" s="28" t="s">
        <v>600</v>
      </c>
      <c r="C478" s="27" t="s">
        <v>22</v>
      </c>
      <c r="D478" s="27" t="s">
        <v>601</v>
      </c>
      <c r="E478" s="29">
        <v>89.7</v>
      </c>
      <c r="F478" s="30">
        <v>1.62</v>
      </c>
      <c r="G478" s="30">
        <v>145.31</v>
      </c>
    </row>
    <row r="479" spans="1:7" ht="15" customHeight="1">
      <c r="A479" s="1"/>
      <c r="B479" s="1"/>
      <c r="C479" s="1"/>
      <c r="D479" s="1"/>
      <c r="E479" s="107" t="s">
        <v>281</v>
      </c>
      <c r="F479" s="107"/>
      <c r="G479" s="31">
        <v>2625.06</v>
      </c>
    </row>
    <row r="480" spans="1:7" ht="15" customHeight="1">
      <c r="A480" s="106" t="s">
        <v>261</v>
      </c>
      <c r="B480" s="106"/>
      <c r="C480" s="12" t="s">
        <v>4</v>
      </c>
      <c r="D480" s="12" t="s">
        <v>248</v>
      </c>
      <c r="E480" s="12" t="s">
        <v>249</v>
      </c>
      <c r="F480" s="12" t="s">
        <v>250</v>
      </c>
      <c r="G480" s="12" t="s">
        <v>251</v>
      </c>
    </row>
    <row r="481" spans="1:7" ht="15" customHeight="1">
      <c r="A481" s="27" t="s">
        <v>660</v>
      </c>
      <c r="B481" s="28" t="s">
        <v>661</v>
      </c>
      <c r="C481" s="27" t="s">
        <v>22</v>
      </c>
      <c r="D481" s="27" t="s">
        <v>355</v>
      </c>
      <c r="E481" s="29">
        <v>5</v>
      </c>
      <c r="F481" s="30">
        <v>35.46</v>
      </c>
      <c r="G481" s="30">
        <v>177.3</v>
      </c>
    </row>
    <row r="482" spans="1:7" ht="15" customHeight="1">
      <c r="A482" s="27" t="s">
        <v>427</v>
      </c>
      <c r="B482" s="28" t="s">
        <v>428</v>
      </c>
      <c r="C482" s="27" t="s">
        <v>22</v>
      </c>
      <c r="D482" s="27" t="s">
        <v>355</v>
      </c>
      <c r="E482" s="29">
        <v>0.3</v>
      </c>
      <c r="F482" s="30">
        <v>33.39</v>
      </c>
      <c r="G482" s="30">
        <v>10.02</v>
      </c>
    </row>
    <row r="483" spans="1:7" ht="15" customHeight="1">
      <c r="A483" s="27" t="s">
        <v>358</v>
      </c>
      <c r="B483" s="28" t="s">
        <v>359</v>
      </c>
      <c r="C483" s="27" t="s">
        <v>22</v>
      </c>
      <c r="D483" s="27" t="s">
        <v>355</v>
      </c>
      <c r="E483" s="29">
        <v>10.6</v>
      </c>
      <c r="F483" s="30">
        <v>25.93</v>
      </c>
      <c r="G483" s="30">
        <v>274.86</v>
      </c>
    </row>
    <row r="484" spans="1:7" ht="15" customHeight="1">
      <c r="A484" s="1"/>
      <c r="B484" s="1"/>
      <c r="C484" s="1"/>
      <c r="D484" s="1"/>
      <c r="E484" s="107" t="s">
        <v>264</v>
      </c>
      <c r="F484" s="107"/>
      <c r="G484" s="31">
        <v>462.18</v>
      </c>
    </row>
    <row r="485" spans="1:7" ht="15" customHeight="1">
      <c r="A485" s="1"/>
      <c r="B485" s="1"/>
      <c r="C485" s="1"/>
      <c r="D485" s="1"/>
      <c r="E485" s="108" t="s">
        <v>269</v>
      </c>
      <c r="F485" s="108"/>
      <c r="G485" s="4">
        <v>3101.11</v>
      </c>
    </row>
    <row r="486" spans="1:7" ht="9.9499999999999993" customHeight="1">
      <c r="A486" s="1"/>
      <c r="B486" s="1"/>
      <c r="C486" s="1"/>
      <c r="D486" s="1"/>
      <c r="E486" s="105"/>
      <c r="F486" s="105"/>
      <c r="G486" s="105"/>
    </row>
    <row r="487" spans="1:7" ht="20.100000000000001" customHeight="1">
      <c r="A487" s="93" t="s">
        <v>231</v>
      </c>
      <c r="B487" s="93"/>
      <c r="C487" s="93"/>
      <c r="D487" s="93"/>
      <c r="E487" s="93"/>
      <c r="F487" s="93"/>
      <c r="G487" s="93"/>
    </row>
    <row r="488" spans="1:7" ht="15" customHeight="1">
      <c r="A488" s="106" t="s">
        <v>280</v>
      </c>
      <c r="B488" s="106"/>
      <c r="C488" s="12" t="s">
        <v>4</v>
      </c>
      <c r="D488" s="12" t="s">
        <v>248</v>
      </c>
      <c r="E488" s="12" t="s">
        <v>249</v>
      </c>
      <c r="F488" s="12" t="s">
        <v>250</v>
      </c>
      <c r="G488" s="12" t="s">
        <v>251</v>
      </c>
    </row>
    <row r="489" spans="1:7" ht="21" customHeight="1">
      <c r="A489" s="27" t="s">
        <v>662</v>
      </c>
      <c r="B489" s="28" t="s">
        <v>663</v>
      </c>
      <c r="C489" s="27" t="s">
        <v>22</v>
      </c>
      <c r="D489" s="27" t="s">
        <v>32</v>
      </c>
      <c r="E489" s="29">
        <v>12</v>
      </c>
      <c r="F489" s="30">
        <v>25</v>
      </c>
      <c r="G489" s="30">
        <v>300</v>
      </c>
    </row>
    <row r="490" spans="1:7" ht="15" customHeight="1">
      <c r="A490" s="1"/>
      <c r="B490" s="1"/>
      <c r="C490" s="1"/>
      <c r="D490" s="1"/>
      <c r="E490" s="107" t="s">
        <v>281</v>
      </c>
      <c r="F490" s="107"/>
      <c r="G490" s="31">
        <v>300</v>
      </c>
    </row>
    <row r="491" spans="1:7" ht="15" customHeight="1">
      <c r="A491" s="1"/>
      <c r="B491" s="1"/>
      <c r="C491" s="1"/>
      <c r="D491" s="1"/>
      <c r="E491" s="108" t="s">
        <v>269</v>
      </c>
      <c r="F491" s="108"/>
      <c r="G491" s="4">
        <v>300</v>
      </c>
    </row>
    <row r="492" spans="1:7" ht="9.9499999999999993" customHeight="1">
      <c r="A492" s="1"/>
      <c r="B492" s="1"/>
      <c r="C492" s="1"/>
      <c r="D492" s="1"/>
      <c r="E492" s="105"/>
      <c r="F492" s="105"/>
      <c r="G492" s="105"/>
    </row>
    <row r="493" spans="1:7" ht="20.100000000000001" customHeight="1">
      <c r="A493" s="93" t="s">
        <v>664</v>
      </c>
      <c r="B493" s="93"/>
      <c r="C493" s="93"/>
      <c r="D493" s="93"/>
      <c r="E493" s="93"/>
      <c r="F493" s="93"/>
      <c r="G493" s="93"/>
    </row>
    <row r="494" spans="1:7" ht="15" customHeight="1">
      <c r="A494" s="106" t="s">
        <v>247</v>
      </c>
      <c r="B494" s="106"/>
      <c r="C494" s="12" t="s">
        <v>4</v>
      </c>
      <c r="D494" s="12" t="s">
        <v>248</v>
      </c>
      <c r="E494" s="12" t="s">
        <v>249</v>
      </c>
      <c r="F494" s="12" t="s">
        <v>250</v>
      </c>
      <c r="G494" s="12" t="s">
        <v>251</v>
      </c>
    </row>
    <row r="495" spans="1:7" ht="21" customHeight="1">
      <c r="A495" s="27" t="s">
        <v>379</v>
      </c>
      <c r="B495" s="28" t="s">
        <v>380</v>
      </c>
      <c r="C495" s="27" t="s">
        <v>14</v>
      </c>
      <c r="D495" s="27" t="s">
        <v>15</v>
      </c>
      <c r="E495" s="29">
        <v>1</v>
      </c>
      <c r="F495" s="30">
        <v>913.23</v>
      </c>
      <c r="G495" s="30">
        <v>913.23</v>
      </c>
    </row>
    <row r="496" spans="1:7" ht="21" customHeight="1">
      <c r="A496" s="27" t="s">
        <v>665</v>
      </c>
      <c r="B496" s="28" t="s">
        <v>666</v>
      </c>
      <c r="C496" s="27" t="s">
        <v>14</v>
      </c>
      <c r="D496" s="27" t="s">
        <v>15</v>
      </c>
      <c r="E496" s="29">
        <v>1</v>
      </c>
      <c r="F496" s="30">
        <v>247.11</v>
      </c>
      <c r="G496" s="30">
        <v>247.11</v>
      </c>
    </row>
    <row r="497" spans="1:7" ht="21" customHeight="1">
      <c r="A497" s="27" t="s">
        <v>254</v>
      </c>
      <c r="B497" s="28" t="s">
        <v>255</v>
      </c>
      <c r="C497" s="27" t="s">
        <v>14</v>
      </c>
      <c r="D497" s="27" t="s">
        <v>15</v>
      </c>
      <c r="E497" s="29">
        <v>1</v>
      </c>
      <c r="F497" s="30">
        <v>270.51</v>
      </c>
      <c r="G497" s="30">
        <v>270.51</v>
      </c>
    </row>
    <row r="498" spans="1:7" ht="21" customHeight="1">
      <c r="A498" s="27" t="s">
        <v>667</v>
      </c>
      <c r="B498" s="28" t="s">
        <v>668</v>
      </c>
      <c r="C498" s="27" t="s">
        <v>14</v>
      </c>
      <c r="D498" s="27" t="s">
        <v>15</v>
      </c>
      <c r="E498" s="29">
        <v>1</v>
      </c>
      <c r="F498" s="30">
        <v>147.87</v>
      </c>
      <c r="G498" s="30">
        <v>147.87</v>
      </c>
    </row>
    <row r="499" spans="1:7" ht="21" customHeight="1">
      <c r="A499" s="27" t="s">
        <v>258</v>
      </c>
      <c r="B499" s="28" t="s">
        <v>259</v>
      </c>
      <c r="C499" s="27" t="s">
        <v>14</v>
      </c>
      <c r="D499" s="27" t="s">
        <v>15</v>
      </c>
      <c r="E499" s="29">
        <v>1</v>
      </c>
      <c r="F499" s="30">
        <v>15.46</v>
      </c>
      <c r="G499" s="30">
        <v>15.46</v>
      </c>
    </row>
    <row r="500" spans="1:7" ht="21" customHeight="1">
      <c r="A500" s="27" t="s">
        <v>385</v>
      </c>
      <c r="B500" s="28" t="s">
        <v>386</v>
      </c>
      <c r="C500" s="27" t="s">
        <v>14</v>
      </c>
      <c r="D500" s="27" t="s">
        <v>15</v>
      </c>
      <c r="E500" s="29">
        <v>1</v>
      </c>
      <c r="F500" s="30">
        <v>298.70999999999998</v>
      </c>
      <c r="G500" s="30">
        <v>298.70999999999998</v>
      </c>
    </row>
    <row r="501" spans="1:7" ht="15" customHeight="1">
      <c r="A501" s="1"/>
      <c r="B501" s="1"/>
      <c r="C501" s="1"/>
      <c r="D501" s="1"/>
      <c r="E501" s="107" t="s">
        <v>260</v>
      </c>
      <c r="F501" s="107"/>
      <c r="G501" s="31">
        <v>1892.89</v>
      </c>
    </row>
    <row r="502" spans="1:7" ht="15" customHeight="1">
      <c r="A502" s="106" t="s">
        <v>261</v>
      </c>
      <c r="B502" s="106"/>
      <c r="C502" s="12" t="s">
        <v>4</v>
      </c>
      <c r="D502" s="12" t="s">
        <v>248</v>
      </c>
      <c r="E502" s="12" t="s">
        <v>249</v>
      </c>
      <c r="F502" s="12" t="s">
        <v>250</v>
      </c>
      <c r="G502" s="12" t="s">
        <v>251</v>
      </c>
    </row>
    <row r="503" spans="1:7" ht="15" customHeight="1">
      <c r="A503" s="27" t="s">
        <v>669</v>
      </c>
      <c r="B503" s="28" t="s">
        <v>670</v>
      </c>
      <c r="C503" s="27" t="s">
        <v>14</v>
      </c>
      <c r="D503" s="27" t="s">
        <v>15</v>
      </c>
      <c r="E503" s="29">
        <v>1</v>
      </c>
      <c r="F503" s="30">
        <v>3962.26</v>
      </c>
      <c r="G503" s="30">
        <v>3962.26</v>
      </c>
    </row>
    <row r="504" spans="1:7" ht="15" customHeight="1">
      <c r="A504" s="1"/>
      <c r="B504" s="1"/>
      <c r="C504" s="1"/>
      <c r="D504" s="1"/>
      <c r="E504" s="107" t="s">
        <v>264</v>
      </c>
      <c r="F504" s="107"/>
      <c r="G504" s="31">
        <v>3962.26</v>
      </c>
    </row>
    <row r="505" spans="1:7" ht="15" customHeight="1">
      <c r="A505" s="106" t="s">
        <v>265</v>
      </c>
      <c r="B505" s="106"/>
      <c r="C505" s="12" t="s">
        <v>4</v>
      </c>
      <c r="D505" s="12" t="s">
        <v>248</v>
      </c>
      <c r="E505" s="12" t="s">
        <v>249</v>
      </c>
      <c r="F505" s="12" t="s">
        <v>250</v>
      </c>
      <c r="G505" s="12" t="s">
        <v>251</v>
      </c>
    </row>
    <row r="506" spans="1:7" ht="21" customHeight="1">
      <c r="A506" s="27" t="s">
        <v>671</v>
      </c>
      <c r="B506" s="28" t="s">
        <v>672</v>
      </c>
      <c r="C506" s="27" t="s">
        <v>14</v>
      </c>
      <c r="D506" s="27" t="s">
        <v>15</v>
      </c>
      <c r="E506" s="29">
        <v>1</v>
      </c>
      <c r="F506" s="30">
        <v>15.17</v>
      </c>
      <c r="G506" s="30">
        <v>15.17</v>
      </c>
    </row>
    <row r="507" spans="1:7" ht="15" customHeight="1">
      <c r="A507" s="1"/>
      <c r="B507" s="1"/>
      <c r="C507" s="1"/>
      <c r="D507" s="1"/>
      <c r="E507" s="107" t="s">
        <v>268</v>
      </c>
      <c r="F507" s="107"/>
      <c r="G507" s="31">
        <v>15.17</v>
      </c>
    </row>
    <row r="508" spans="1:7" ht="15" customHeight="1">
      <c r="A508" s="1"/>
      <c r="B508" s="1"/>
      <c r="C508" s="1"/>
      <c r="D508" s="1"/>
      <c r="E508" s="108" t="s">
        <v>269</v>
      </c>
      <c r="F508" s="108"/>
      <c r="G508" s="4">
        <v>5870.32</v>
      </c>
    </row>
    <row r="509" spans="1:7" ht="9.9499999999999993" customHeight="1">
      <c r="A509" s="1"/>
      <c r="B509" s="1"/>
      <c r="C509" s="1"/>
      <c r="D509" s="1"/>
      <c r="E509" s="105"/>
      <c r="F509" s="105"/>
      <c r="G509" s="105"/>
    </row>
    <row r="510" spans="1:7" ht="20.100000000000001" customHeight="1">
      <c r="A510" s="93" t="s">
        <v>673</v>
      </c>
      <c r="B510" s="93"/>
      <c r="C510" s="93"/>
      <c r="D510" s="93"/>
      <c r="E510" s="93"/>
      <c r="F510" s="93"/>
      <c r="G510" s="93"/>
    </row>
    <row r="511" spans="1:7" ht="15" customHeight="1">
      <c r="A511" s="106" t="s">
        <v>261</v>
      </c>
      <c r="B511" s="106"/>
      <c r="C511" s="12" t="s">
        <v>4</v>
      </c>
      <c r="D511" s="12" t="s">
        <v>248</v>
      </c>
      <c r="E511" s="12" t="s">
        <v>249</v>
      </c>
      <c r="F511" s="12" t="s">
        <v>250</v>
      </c>
      <c r="G511" s="12" t="s">
        <v>251</v>
      </c>
    </row>
    <row r="512" spans="1:7" ht="15" customHeight="1">
      <c r="A512" s="27" t="s">
        <v>47</v>
      </c>
      <c r="B512" s="28" t="s">
        <v>48</v>
      </c>
      <c r="C512" s="27" t="s">
        <v>14</v>
      </c>
      <c r="D512" s="27" t="s">
        <v>15</v>
      </c>
      <c r="E512" s="29">
        <v>1</v>
      </c>
      <c r="F512" s="30">
        <v>3957.24</v>
      </c>
      <c r="G512" s="30">
        <v>3957.24</v>
      </c>
    </row>
    <row r="513" spans="1:7" ht="15" customHeight="1">
      <c r="A513" s="1"/>
      <c r="B513" s="1"/>
      <c r="C513" s="1"/>
      <c r="D513" s="1"/>
      <c r="E513" s="107" t="s">
        <v>264</v>
      </c>
      <c r="F513" s="107"/>
      <c r="G513" s="31">
        <v>3957.24</v>
      </c>
    </row>
    <row r="514" spans="1:7" ht="15" customHeight="1">
      <c r="A514" s="1"/>
      <c r="B514" s="1"/>
      <c r="C514" s="1"/>
      <c r="D514" s="1"/>
      <c r="E514" s="108" t="s">
        <v>269</v>
      </c>
      <c r="F514" s="108"/>
      <c r="G514" s="4">
        <v>3957.24</v>
      </c>
    </row>
    <row r="515" spans="1:7" ht="9.9499999999999993" customHeight="1">
      <c r="A515" s="1"/>
      <c r="B515" s="1"/>
      <c r="C515" s="1"/>
      <c r="D515" s="1"/>
      <c r="E515" s="105"/>
      <c r="F515" s="105"/>
      <c r="G515" s="105"/>
    </row>
    <row r="516" spans="1:7" ht="20.100000000000001" customHeight="1">
      <c r="A516" s="93" t="s">
        <v>234</v>
      </c>
      <c r="B516" s="93"/>
      <c r="C516" s="93"/>
      <c r="D516" s="93"/>
      <c r="E516" s="93"/>
      <c r="F516" s="93"/>
      <c r="G516" s="93"/>
    </row>
    <row r="517" spans="1:7" ht="15" customHeight="1">
      <c r="A517" s="106" t="s">
        <v>317</v>
      </c>
      <c r="B517" s="106"/>
      <c r="C517" s="12" t="s">
        <v>4</v>
      </c>
      <c r="D517" s="12" t="s">
        <v>248</v>
      </c>
      <c r="E517" s="12" t="s">
        <v>249</v>
      </c>
      <c r="F517" s="12" t="s">
        <v>250</v>
      </c>
      <c r="G517" s="12" t="s">
        <v>251</v>
      </c>
    </row>
    <row r="518" spans="1:7" ht="29.1" customHeight="1">
      <c r="A518" s="27" t="s">
        <v>318</v>
      </c>
      <c r="B518" s="28" t="s">
        <v>319</v>
      </c>
      <c r="C518" s="27" t="s">
        <v>22</v>
      </c>
      <c r="D518" s="27" t="s">
        <v>320</v>
      </c>
      <c r="E518" s="29">
        <v>3</v>
      </c>
      <c r="F518" s="30">
        <v>67.42</v>
      </c>
      <c r="G518" s="30">
        <v>2.02</v>
      </c>
    </row>
    <row r="519" spans="1:7" ht="15" customHeight="1">
      <c r="A519" s="1"/>
      <c r="B519" s="1"/>
      <c r="C519" s="1"/>
      <c r="D519" s="1"/>
      <c r="E519" s="107" t="s">
        <v>321</v>
      </c>
      <c r="F519" s="107"/>
      <c r="G519" s="31">
        <v>2.02</v>
      </c>
    </row>
    <row r="520" spans="1:7" ht="15" customHeight="1">
      <c r="A520" s="106" t="s">
        <v>280</v>
      </c>
      <c r="B520" s="106"/>
      <c r="C520" s="12" t="s">
        <v>4</v>
      </c>
      <c r="D520" s="12" t="s">
        <v>248</v>
      </c>
      <c r="E520" s="12" t="s">
        <v>249</v>
      </c>
      <c r="F520" s="12" t="s">
        <v>250</v>
      </c>
      <c r="G520" s="12" t="s">
        <v>251</v>
      </c>
    </row>
    <row r="521" spans="1:7" ht="15" customHeight="1">
      <c r="A521" s="27" t="s">
        <v>674</v>
      </c>
      <c r="B521" s="28" t="s">
        <v>675</v>
      </c>
      <c r="C521" s="27" t="s">
        <v>22</v>
      </c>
      <c r="D521" s="27" t="s">
        <v>94</v>
      </c>
      <c r="E521" s="29">
        <v>1.155</v>
      </c>
      <c r="F521" s="30">
        <v>300</v>
      </c>
      <c r="G521" s="30">
        <v>346.5</v>
      </c>
    </row>
    <row r="522" spans="1:7" ht="15" customHeight="1">
      <c r="A522" s="1"/>
      <c r="B522" s="1"/>
      <c r="C522" s="1"/>
      <c r="D522" s="1"/>
      <c r="E522" s="107" t="s">
        <v>281</v>
      </c>
      <c r="F522" s="107"/>
      <c r="G522" s="31">
        <v>346.5</v>
      </c>
    </row>
    <row r="523" spans="1:7" ht="15" customHeight="1">
      <c r="A523" s="106" t="s">
        <v>261</v>
      </c>
      <c r="B523" s="106"/>
      <c r="C523" s="12" t="s">
        <v>4</v>
      </c>
      <c r="D523" s="12" t="s">
        <v>248</v>
      </c>
      <c r="E523" s="12" t="s">
        <v>249</v>
      </c>
      <c r="F523" s="12" t="s">
        <v>250</v>
      </c>
      <c r="G523" s="12" t="s">
        <v>251</v>
      </c>
    </row>
    <row r="524" spans="1:7" ht="15" customHeight="1">
      <c r="A524" s="27" t="s">
        <v>358</v>
      </c>
      <c r="B524" s="28" t="s">
        <v>359</v>
      </c>
      <c r="C524" s="27" t="s">
        <v>22</v>
      </c>
      <c r="D524" s="27" t="s">
        <v>355</v>
      </c>
      <c r="E524" s="29">
        <v>2.6</v>
      </c>
      <c r="F524" s="30">
        <v>25.93</v>
      </c>
      <c r="G524" s="30">
        <v>67.42</v>
      </c>
    </row>
    <row r="525" spans="1:7" ht="15" customHeight="1">
      <c r="A525" s="1"/>
      <c r="B525" s="1"/>
      <c r="C525" s="1"/>
      <c r="D525" s="1"/>
      <c r="E525" s="107" t="s">
        <v>264</v>
      </c>
      <c r="F525" s="107"/>
      <c r="G525" s="31">
        <v>67.42</v>
      </c>
    </row>
    <row r="526" spans="1:7" ht="15" customHeight="1">
      <c r="A526" s="1"/>
      <c r="B526" s="1"/>
      <c r="C526" s="1"/>
      <c r="D526" s="1"/>
      <c r="E526" s="108" t="s">
        <v>269</v>
      </c>
      <c r="F526" s="108"/>
      <c r="G526" s="4">
        <v>415.94</v>
      </c>
    </row>
    <row r="527" spans="1:7" ht="9.9499999999999993" customHeight="1">
      <c r="A527" s="1"/>
      <c r="B527" s="1"/>
      <c r="C527" s="1"/>
      <c r="D527" s="1"/>
      <c r="E527" s="105"/>
      <c r="F527" s="105"/>
      <c r="G527" s="105"/>
    </row>
    <row r="528" spans="1:7" ht="20.100000000000001" customHeight="1">
      <c r="A528" s="93" t="s">
        <v>238</v>
      </c>
      <c r="B528" s="93"/>
      <c r="C528" s="93"/>
      <c r="D528" s="93"/>
      <c r="E528" s="93"/>
      <c r="F528" s="93"/>
      <c r="G528" s="93"/>
    </row>
    <row r="529" spans="1:7" ht="15" customHeight="1">
      <c r="A529" s="106" t="s">
        <v>280</v>
      </c>
      <c r="B529" s="106"/>
      <c r="C529" s="12" t="s">
        <v>4</v>
      </c>
      <c r="D529" s="12" t="s">
        <v>248</v>
      </c>
      <c r="E529" s="12" t="s">
        <v>249</v>
      </c>
      <c r="F529" s="12" t="s">
        <v>250</v>
      </c>
      <c r="G529" s="12" t="s">
        <v>251</v>
      </c>
    </row>
    <row r="530" spans="1:7" ht="21" customHeight="1">
      <c r="A530" s="27" t="s">
        <v>676</v>
      </c>
      <c r="B530" s="28" t="s">
        <v>677</v>
      </c>
      <c r="C530" s="27" t="s">
        <v>14</v>
      </c>
      <c r="D530" s="27" t="s">
        <v>39</v>
      </c>
      <c r="E530" s="29">
        <v>1</v>
      </c>
      <c r="F530" s="30">
        <v>17.5</v>
      </c>
      <c r="G530" s="30">
        <v>17.5</v>
      </c>
    </row>
    <row r="531" spans="1:7" ht="15" customHeight="1">
      <c r="A531" s="1"/>
      <c r="B531" s="1"/>
      <c r="C531" s="1"/>
      <c r="D531" s="1"/>
      <c r="E531" s="107" t="s">
        <v>281</v>
      </c>
      <c r="F531" s="107"/>
      <c r="G531" s="31">
        <v>17.5</v>
      </c>
    </row>
    <row r="532" spans="1:7" ht="15" customHeight="1">
      <c r="A532" s="106" t="s">
        <v>370</v>
      </c>
      <c r="B532" s="106"/>
      <c r="C532" s="12" t="s">
        <v>4</v>
      </c>
      <c r="D532" s="12" t="s">
        <v>248</v>
      </c>
      <c r="E532" s="12" t="s">
        <v>249</v>
      </c>
      <c r="F532" s="12" t="s">
        <v>250</v>
      </c>
      <c r="G532" s="12" t="s">
        <v>251</v>
      </c>
    </row>
    <row r="533" spans="1:7" ht="15" customHeight="1">
      <c r="A533" s="27" t="s">
        <v>678</v>
      </c>
      <c r="B533" s="28" t="s">
        <v>153</v>
      </c>
      <c r="C533" s="27" t="s">
        <v>14</v>
      </c>
      <c r="D533" s="27" t="s">
        <v>73</v>
      </c>
      <c r="E533" s="29">
        <v>2.7699999999999999E-2</v>
      </c>
      <c r="F533" s="30">
        <v>32.659999999999997</v>
      </c>
      <c r="G533" s="30">
        <v>0.9</v>
      </c>
    </row>
    <row r="534" spans="1:7" ht="15" customHeight="1">
      <c r="A534" s="27" t="s">
        <v>373</v>
      </c>
      <c r="B534" s="28" t="s">
        <v>374</v>
      </c>
      <c r="C534" s="27" t="s">
        <v>14</v>
      </c>
      <c r="D534" s="27" t="s">
        <v>73</v>
      </c>
      <c r="E534" s="29">
        <v>0.1386</v>
      </c>
      <c r="F534" s="30">
        <v>31.39</v>
      </c>
      <c r="G534" s="30">
        <v>4.3499999999999996</v>
      </c>
    </row>
    <row r="535" spans="1:7" ht="18" customHeight="1">
      <c r="A535" s="1"/>
      <c r="B535" s="1"/>
      <c r="C535" s="1"/>
      <c r="D535" s="1"/>
      <c r="E535" s="107" t="s">
        <v>375</v>
      </c>
      <c r="F535" s="107"/>
      <c r="G535" s="31">
        <v>5.25</v>
      </c>
    </row>
    <row r="536" spans="1:7" ht="15" customHeight="1">
      <c r="A536" s="1"/>
      <c r="B536" s="1"/>
      <c r="C536" s="1"/>
      <c r="D536" s="1"/>
      <c r="E536" s="108" t="s">
        <v>269</v>
      </c>
      <c r="F536" s="108"/>
      <c r="G536" s="4">
        <v>22.75</v>
      </c>
    </row>
    <row r="537" spans="1:7" ht="9.9499999999999993" customHeight="1">
      <c r="A537" s="1"/>
      <c r="B537" s="1"/>
      <c r="C537" s="1"/>
      <c r="D537" s="1"/>
      <c r="E537" s="105"/>
      <c r="F537" s="105"/>
      <c r="G537" s="105"/>
    </row>
    <row r="538" spans="1:7" ht="20.100000000000001" customHeight="1">
      <c r="A538" s="93" t="s">
        <v>679</v>
      </c>
      <c r="B538" s="93"/>
      <c r="C538" s="93"/>
      <c r="D538" s="93"/>
      <c r="E538" s="93"/>
      <c r="F538" s="93"/>
      <c r="G538" s="93"/>
    </row>
    <row r="539" spans="1:7" ht="15" customHeight="1">
      <c r="A539" s="106" t="s">
        <v>394</v>
      </c>
      <c r="B539" s="106"/>
      <c r="C539" s="12" t="s">
        <v>4</v>
      </c>
      <c r="D539" s="12" t="s">
        <v>248</v>
      </c>
      <c r="E539" s="12" t="s">
        <v>249</v>
      </c>
      <c r="F539" s="12" t="s">
        <v>250</v>
      </c>
      <c r="G539" s="12" t="s">
        <v>251</v>
      </c>
    </row>
    <row r="540" spans="1:7" ht="45.95" customHeight="1">
      <c r="A540" s="27" t="s">
        <v>680</v>
      </c>
      <c r="B540" s="28" t="s">
        <v>681</v>
      </c>
      <c r="C540" s="27" t="s">
        <v>22</v>
      </c>
      <c r="D540" s="27" t="s">
        <v>355</v>
      </c>
      <c r="E540" s="29">
        <v>6.9999999999999999E-4</v>
      </c>
      <c r="F540" s="30">
        <v>92.16</v>
      </c>
      <c r="G540" s="30">
        <v>0.06</v>
      </c>
    </row>
    <row r="541" spans="1:7" ht="45.95" customHeight="1">
      <c r="A541" s="27" t="s">
        <v>682</v>
      </c>
      <c r="B541" s="28" t="s">
        <v>683</v>
      </c>
      <c r="C541" s="27" t="s">
        <v>22</v>
      </c>
      <c r="D541" s="27" t="s">
        <v>355</v>
      </c>
      <c r="E541" s="29">
        <v>1E-4</v>
      </c>
      <c r="F541" s="30">
        <v>194.53</v>
      </c>
      <c r="G541" s="30">
        <v>0.02</v>
      </c>
    </row>
    <row r="542" spans="1:7" ht="15" customHeight="1">
      <c r="A542" s="1"/>
      <c r="B542" s="1"/>
      <c r="C542" s="1"/>
      <c r="D542" s="1"/>
      <c r="E542" s="107" t="s">
        <v>397</v>
      </c>
      <c r="F542" s="107"/>
      <c r="G542" s="31">
        <v>0.08</v>
      </c>
    </row>
    <row r="543" spans="1:7" ht="15" customHeight="1">
      <c r="A543" s="106" t="s">
        <v>317</v>
      </c>
      <c r="B543" s="106"/>
      <c r="C543" s="12" t="s">
        <v>4</v>
      </c>
      <c r="D543" s="12" t="s">
        <v>248</v>
      </c>
      <c r="E543" s="12" t="s">
        <v>249</v>
      </c>
      <c r="F543" s="12" t="s">
        <v>250</v>
      </c>
      <c r="G543" s="12" t="s">
        <v>251</v>
      </c>
    </row>
    <row r="544" spans="1:7" ht="29.1" customHeight="1">
      <c r="A544" s="27" t="s">
        <v>318</v>
      </c>
      <c r="B544" s="28" t="s">
        <v>319</v>
      </c>
      <c r="C544" s="27" t="s">
        <v>22</v>
      </c>
      <c r="D544" s="27" t="s">
        <v>320</v>
      </c>
      <c r="E544" s="29">
        <v>3</v>
      </c>
      <c r="F544" s="30">
        <v>0.06</v>
      </c>
      <c r="G544" s="30">
        <v>0</v>
      </c>
    </row>
    <row r="545" spans="1:7" ht="15" customHeight="1">
      <c r="A545" s="1"/>
      <c r="B545" s="1"/>
      <c r="C545" s="1"/>
      <c r="D545" s="1"/>
      <c r="E545" s="107" t="s">
        <v>321</v>
      </c>
      <c r="F545" s="107"/>
      <c r="G545" s="31">
        <v>0</v>
      </c>
    </row>
    <row r="546" spans="1:7" ht="15" customHeight="1">
      <c r="A546" s="106" t="s">
        <v>280</v>
      </c>
      <c r="B546" s="106"/>
      <c r="C546" s="12" t="s">
        <v>4</v>
      </c>
      <c r="D546" s="12" t="s">
        <v>248</v>
      </c>
      <c r="E546" s="12" t="s">
        <v>249</v>
      </c>
      <c r="F546" s="12" t="s">
        <v>250</v>
      </c>
      <c r="G546" s="12" t="s">
        <v>251</v>
      </c>
    </row>
    <row r="547" spans="1:7" ht="21" customHeight="1">
      <c r="A547" s="27" t="s">
        <v>684</v>
      </c>
      <c r="B547" s="28" t="s">
        <v>685</v>
      </c>
      <c r="C547" s="27" t="s">
        <v>22</v>
      </c>
      <c r="D547" s="27" t="s">
        <v>94</v>
      </c>
      <c r="E547" s="29">
        <v>0.01</v>
      </c>
      <c r="F547" s="30">
        <v>23.04</v>
      </c>
      <c r="G547" s="30">
        <v>0.23</v>
      </c>
    </row>
    <row r="548" spans="1:7" ht="15" customHeight="1">
      <c r="A548" s="1"/>
      <c r="B548" s="1"/>
      <c r="C548" s="1"/>
      <c r="D548" s="1"/>
      <c r="E548" s="107" t="s">
        <v>281</v>
      </c>
      <c r="F548" s="107"/>
      <c r="G548" s="31">
        <v>0.23</v>
      </c>
    </row>
    <row r="549" spans="1:7" ht="15" customHeight="1">
      <c r="A549" s="106" t="s">
        <v>261</v>
      </c>
      <c r="B549" s="106"/>
      <c r="C549" s="12" t="s">
        <v>4</v>
      </c>
      <c r="D549" s="12" t="s">
        <v>248</v>
      </c>
      <c r="E549" s="12" t="s">
        <v>249</v>
      </c>
      <c r="F549" s="12" t="s">
        <v>250</v>
      </c>
      <c r="G549" s="12" t="s">
        <v>251</v>
      </c>
    </row>
    <row r="550" spans="1:7" ht="15" customHeight="1">
      <c r="A550" s="27" t="s">
        <v>398</v>
      </c>
      <c r="B550" s="28" t="s">
        <v>399</v>
      </c>
      <c r="C550" s="27" t="s">
        <v>22</v>
      </c>
      <c r="D550" s="27" t="s">
        <v>355</v>
      </c>
      <c r="E550" s="29">
        <v>2.5000000000000001E-3</v>
      </c>
      <c r="F550" s="30">
        <v>23.89</v>
      </c>
      <c r="G550" s="30">
        <v>0.06</v>
      </c>
    </row>
    <row r="551" spans="1:7" ht="15" customHeight="1">
      <c r="A551" s="1"/>
      <c r="B551" s="1"/>
      <c r="C551" s="1"/>
      <c r="D551" s="1"/>
      <c r="E551" s="107" t="s">
        <v>264</v>
      </c>
      <c r="F551" s="107"/>
      <c r="G551" s="31">
        <v>0.06</v>
      </c>
    </row>
    <row r="552" spans="1:7" ht="15" customHeight="1">
      <c r="A552" s="1"/>
      <c r="B552" s="1"/>
      <c r="C552" s="1"/>
      <c r="D552" s="1"/>
      <c r="E552" s="108" t="s">
        <v>269</v>
      </c>
      <c r="F552" s="108"/>
      <c r="G552" s="4">
        <v>0.37</v>
      </c>
    </row>
    <row r="553" spans="1:7" ht="9.9499999999999993" customHeight="1">
      <c r="A553" s="1"/>
      <c r="B553" s="1"/>
      <c r="C553" s="1"/>
      <c r="D553" s="1"/>
      <c r="E553" s="105"/>
      <c r="F553" s="105"/>
      <c r="G553" s="105"/>
    </row>
    <row r="554" spans="1:7" ht="20.100000000000001" customHeight="1">
      <c r="A554" s="93" t="s">
        <v>241</v>
      </c>
      <c r="B554" s="93"/>
      <c r="C554" s="93"/>
      <c r="D554" s="93"/>
      <c r="E554" s="93"/>
      <c r="F554" s="93"/>
      <c r="G554" s="93"/>
    </row>
    <row r="555" spans="1:7" ht="15" customHeight="1">
      <c r="A555" s="106" t="s">
        <v>436</v>
      </c>
      <c r="B555" s="106"/>
      <c r="C555" s="12" t="s">
        <v>4</v>
      </c>
      <c r="D555" s="12" t="s">
        <v>248</v>
      </c>
      <c r="E555" s="12" t="s">
        <v>249</v>
      </c>
      <c r="F555" s="12" t="s">
        <v>250</v>
      </c>
      <c r="G555" s="12" t="s">
        <v>251</v>
      </c>
    </row>
    <row r="556" spans="1:7" ht="29.1" customHeight="1">
      <c r="A556" s="27" t="s">
        <v>686</v>
      </c>
      <c r="B556" s="28" t="s">
        <v>687</v>
      </c>
      <c r="C556" s="27" t="s">
        <v>14</v>
      </c>
      <c r="D556" s="27" t="s">
        <v>439</v>
      </c>
      <c r="E556" s="29">
        <v>0.185</v>
      </c>
      <c r="F556" s="30">
        <v>42.77</v>
      </c>
      <c r="G556" s="30">
        <v>7.91</v>
      </c>
    </row>
    <row r="557" spans="1:7" ht="29.1" customHeight="1">
      <c r="A557" s="27" t="s">
        <v>688</v>
      </c>
      <c r="B557" s="28" t="s">
        <v>689</v>
      </c>
      <c r="C557" s="27" t="s">
        <v>14</v>
      </c>
      <c r="D557" s="27" t="s">
        <v>442</v>
      </c>
      <c r="E557" s="29">
        <v>4.5999999999999999E-2</v>
      </c>
      <c r="F557" s="30">
        <v>44.4</v>
      </c>
      <c r="G557" s="30">
        <v>2.04</v>
      </c>
    </row>
    <row r="558" spans="1:7" ht="18" customHeight="1">
      <c r="A558" s="1"/>
      <c r="B558" s="1"/>
      <c r="C558" s="1"/>
      <c r="D558" s="1"/>
      <c r="E558" s="107" t="s">
        <v>443</v>
      </c>
      <c r="F558" s="107"/>
      <c r="G558" s="31">
        <v>9.9499999999999993</v>
      </c>
    </row>
    <row r="559" spans="1:7" ht="15" customHeight="1">
      <c r="A559" s="106" t="s">
        <v>280</v>
      </c>
      <c r="B559" s="106"/>
      <c r="C559" s="12" t="s">
        <v>4</v>
      </c>
      <c r="D559" s="12" t="s">
        <v>248</v>
      </c>
      <c r="E559" s="12" t="s">
        <v>249</v>
      </c>
      <c r="F559" s="12" t="s">
        <v>250</v>
      </c>
      <c r="G559" s="12" t="s">
        <v>251</v>
      </c>
    </row>
    <row r="560" spans="1:7" ht="29.1" customHeight="1">
      <c r="A560" s="27" t="s">
        <v>690</v>
      </c>
      <c r="B560" s="28" t="s">
        <v>691</v>
      </c>
      <c r="C560" s="27" t="s">
        <v>14</v>
      </c>
      <c r="D560" s="27" t="s">
        <v>39</v>
      </c>
      <c r="E560" s="29">
        <v>0.629</v>
      </c>
      <c r="F560" s="30">
        <v>45.9</v>
      </c>
      <c r="G560" s="30">
        <v>28.87</v>
      </c>
    </row>
    <row r="561" spans="1:7" ht="21" customHeight="1">
      <c r="A561" s="27" t="s">
        <v>692</v>
      </c>
      <c r="B561" s="28" t="s">
        <v>693</v>
      </c>
      <c r="C561" s="27" t="s">
        <v>14</v>
      </c>
      <c r="D561" s="27" t="s">
        <v>694</v>
      </c>
      <c r="E561" s="29">
        <v>9.5499999999999995E-3</v>
      </c>
      <c r="F561" s="30">
        <v>7.97</v>
      </c>
      <c r="G561" s="30">
        <v>7.0000000000000007E-2</v>
      </c>
    </row>
    <row r="562" spans="1:7" ht="21" customHeight="1">
      <c r="A562" s="27" t="s">
        <v>695</v>
      </c>
      <c r="B562" s="28" t="s">
        <v>696</v>
      </c>
      <c r="C562" s="27" t="s">
        <v>14</v>
      </c>
      <c r="D562" s="27" t="s">
        <v>125</v>
      </c>
      <c r="E562" s="29">
        <v>2.9279999999999999</v>
      </c>
      <c r="F562" s="30">
        <v>8.7100000000000009</v>
      </c>
      <c r="G562" s="30">
        <v>25.5</v>
      </c>
    </row>
    <row r="563" spans="1:7" ht="15" customHeight="1">
      <c r="A563" s="27" t="s">
        <v>697</v>
      </c>
      <c r="B563" s="28" t="s">
        <v>698</v>
      </c>
      <c r="C563" s="27" t="s">
        <v>14</v>
      </c>
      <c r="D563" s="27" t="s">
        <v>293</v>
      </c>
      <c r="E563" s="29">
        <v>2.5000000000000001E-2</v>
      </c>
      <c r="F563" s="30">
        <v>21.23</v>
      </c>
      <c r="G563" s="30">
        <v>0.53</v>
      </c>
    </row>
    <row r="564" spans="1:7" ht="15" customHeight="1">
      <c r="A564" s="27" t="s">
        <v>699</v>
      </c>
      <c r="B564" s="28" t="s">
        <v>700</v>
      </c>
      <c r="C564" s="27" t="s">
        <v>14</v>
      </c>
      <c r="D564" s="27" t="s">
        <v>293</v>
      </c>
      <c r="E564" s="29">
        <v>6.4000000000000001E-2</v>
      </c>
      <c r="F564" s="30">
        <v>19.54</v>
      </c>
      <c r="G564" s="30">
        <v>1.25</v>
      </c>
    </row>
    <row r="565" spans="1:7" ht="21" customHeight="1">
      <c r="A565" s="27" t="s">
        <v>701</v>
      </c>
      <c r="B565" s="28" t="s">
        <v>702</v>
      </c>
      <c r="C565" s="27" t="s">
        <v>14</v>
      </c>
      <c r="D565" s="27" t="s">
        <v>293</v>
      </c>
      <c r="E565" s="29">
        <v>3.2000000000000001E-2</v>
      </c>
      <c r="F565" s="30">
        <v>23.67</v>
      </c>
      <c r="G565" s="30">
        <v>0.75</v>
      </c>
    </row>
    <row r="566" spans="1:7" ht="21" customHeight="1">
      <c r="A566" s="27" t="s">
        <v>703</v>
      </c>
      <c r="B566" s="28" t="s">
        <v>704</v>
      </c>
      <c r="C566" s="27" t="s">
        <v>14</v>
      </c>
      <c r="D566" s="27" t="s">
        <v>125</v>
      </c>
      <c r="E566" s="29">
        <v>3.3820000000000001</v>
      </c>
      <c r="F566" s="30">
        <v>3.05</v>
      </c>
      <c r="G566" s="30">
        <v>10.31</v>
      </c>
    </row>
    <row r="567" spans="1:7" ht="21" customHeight="1">
      <c r="A567" s="27" t="s">
        <v>705</v>
      </c>
      <c r="B567" s="28" t="s">
        <v>706</v>
      </c>
      <c r="C567" s="27" t="s">
        <v>14</v>
      </c>
      <c r="D567" s="27" t="s">
        <v>125</v>
      </c>
      <c r="E567" s="29">
        <v>1.1299999999999999</v>
      </c>
      <c r="F567" s="30">
        <v>14.45</v>
      </c>
      <c r="G567" s="30">
        <v>16.32</v>
      </c>
    </row>
    <row r="568" spans="1:7" ht="15" customHeight="1">
      <c r="A568" s="1"/>
      <c r="B568" s="1"/>
      <c r="C568" s="1"/>
      <c r="D568" s="1"/>
      <c r="E568" s="107" t="s">
        <v>281</v>
      </c>
      <c r="F568" s="107"/>
      <c r="G568" s="31">
        <v>83.6</v>
      </c>
    </row>
    <row r="569" spans="1:7" ht="15" customHeight="1">
      <c r="A569" s="106" t="s">
        <v>370</v>
      </c>
      <c r="B569" s="106"/>
      <c r="C569" s="12" t="s">
        <v>4</v>
      </c>
      <c r="D569" s="12" t="s">
        <v>248</v>
      </c>
      <c r="E569" s="12" t="s">
        <v>249</v>
      </c>
      <c r="F569" s="12" t="s">
        <v>250</v>
      </c>
      <c r="G569" s="12" t="s">
        <v>251</v>
      </c>
    </row>
    <row r="570" spans="1:7" ht="21" customHeight="1">
      <c r="A570" s="27" t="s">
        <v>707</v>
      </c>
      <c r="B570" s="28" t="s">
        <v>708</v>
      </c>
      <c r="C570" s="27" t="s">
        <v>14</v>
      </c>
      <c r="D570" s="27" t="s">
        <v>73</v>
      </c>
      <c r="E570" s="29">
        <v>0.95699999999999996</v>
      </c>
      <c r="F570" s="30">
        <v>32.25</v>
      </c>
      <c r="G570" s="30">
        <v>30.86</v>
      </c>
    </row>
    <row r="571" spans="1:7" ht="21" customHeight="1">
      <c r="A571" s="27" t="s">
        <v>371</v>
      </c>
      <c r="B571" s="28" t="s">
        <v>372</v>
      </c>
      <c r="C571" s="27" t="s">
        <v>14</v>
      </c>
      <c r="D571" s="27" t="s">
        <v>73</v>
      </c>
      <c r="E571" s="29">
        <v>2.4870000000000001</v>
      </c>
      <c r="F571" s="30">
        <v>39.200000000000003</v>
      </c>
      <c r="G571" s="30">
        <v>97.49</v>
      </c>
    </row>
    <row r="572" spans="1:7" ht="18" customHeight="1">
      <c r="A572" s="1"/>
      <c r="B572" s="1"/>
      <c r="C572" s="1"/>
      <c r="D572" s="1"/>
      <c r="E572" s="107" t="s">
        <v>375</v>
      </c>
      <c r="F572" s="107"/>
      <c r="G572" s="31">
        <v>128.35</v>
      </c>
    </row>
    <row r="573" spans="1:7" ht="15" customHeight="1">
      <c r="A573" s="1"/>
      <c r="B573" s="1"/>
      <c r="C573" s="1"/>
      <c r="D573" s="1"/>
      <c r="E573" s="108" t="s">
        <v>269</v>
      </c>
      <c r="F573" s="108"/>
      <c r="G573" s="4">
        <v>221.9</v>
      </c>
    </row>
    <row r="574" spans="1:7" ht="9.9499999999999993" customHeight="1">
      <c r="A574" s="1"/>
      <c r="B574" s="1"/>
      <c r="C574" s="1"/>
      <c r="D574" s="1"/>
      <c r="E574" s="105"/>
      <c r="F574" s="105"/>
      <c r="G574" s="105"/>
    </row>
    <row r="575" spans="1:7" ht="20.100000000000001" customHeight="1">
      <c r="A575" s="93" t="s">
        <v>244</v>
      </c>
      <c r="B575" s="93"/>
      <c r="C575" s="93"/>
      <c r="D575" s="93"/>
      <c r="E575" s="93"/>
      <c r="F575" s="93"/>
      <c r="G575" s="93"/>
    </row>
    <row r="576" spans="1:7" ht="15" customHeight="1">
      <c r="A576" s="106" t="s">
        <v>370</v>
      </c>
      <c r="B576" s="106"/>
      <c r="C576" s="12" t="s">
        <v>4</v>
      </c>
      <c r="D576" s="12" t="s">
        <v>248</v>
      </c>
      <c r="E576" s="12" t="s">
        <v>249</v>
      </c>
      <c r="F576" s="12" t="s">
        <v>250</v>
      </c>
      <c r="G576" s="12" t="s">
        <v>251</v>
      </c>
    </row>
    <row r="577" spans="1:7" ht="15" customHeight="1">
      <c r="A577" s="27" t="s">
        <v>709</v>
      </c>
      <c r="B577" s="28" t="s">
        <v>710</v>
      </c>
      <c r="C577" s="27" t="s">
        <v>14</v>
      </c>
      <c r="D577" s="27" t="s">
        <v>73</v>
      </c>
      <c r="E577" s="29">
        <v>1.6830000000000001</v>
      </c>
      <c r="F577" s="30">
        <v>40.1</v>
      </c>
      <c r="G577" s="30">
        <v>67.48</v>
      </c>
    </row>
    <row r="578" spans="1:7" ht="15" customHeight="1">
      <c r="A578" s="27" t="s">
        <v>373</v>
      </c>
      <c r="B578" s="28" t="s">
        <v>374</v>
      </c>
      <c r="C578" s="27" t="s">
        <v>14</v>
      </c>
      <c r="D578" s="27" t="s">
        <v>73</v>
      </c>
      <c r="E578" s="29">
        <v>4.4409999999999998</v>
      </c>
      <c r="F578" s="30">
        <v>31.39</v>
      </c>
      <c r="G578" s="30">
        <v>139.4</v>
      </c>
    </row>
    <row r="579" spans="1:7" ht="18" customHeight="1">
      <c r="A579" s="1"/>
      <c r="B579" s="1"/>
      <c r="C579" s="1"/>
      <c r="D579" s="1"/>
      <c r="E579" s="107" t="s">
        <v>375</v>
      </c>
      <c r="F579" s="107"/>
      <c r="G579" s="31">
        <v>206.88</v>
      </c>
    </row>
    <row r="580" spans="1:7" ht="15" customHeight="1">
      <c r="A580" s="1"/>
      <c r="B580" s="1"/>
      <c r="C580" s="1"/>
      <c r="D580" s="1"/>
      <c r="E580" s="108" t="s">
        <v>269</v>
      </c>
      <c r="F580" s="108"/>
      <c r="G580" s="4">
        <v>206.88</v>
      </c>
    </row>
    <row r="581" spans="1:7" ht="9.9499999999999993" customHeight="1">
      <c r="A581" s="1"/>
      <c r="B581" s="1"/>
      <c r="C581" s="1"/>
      <c r="D581" s="1"/>
      <c r="E581" s="105"/>
      <c r="F581" s="105"/>
      <c r="G581" s="105"/>
    </row>
    <row r="582" spans="1:7" ht="20.100000000000001" customHeight="1">
      <c r="A582" s="93" t="s">
        <v>245</v>
      </c>
      <c r="B582" s="93"/>
      <c r="C582" s="93"/>
      <c r="D582" s="93"/>
      <c r="E582" s="93"/>
      <c r="F582" s="93"/>
      <c r="G582" s="93"/>
    </row>
    <row r="583" spans="1:7" ht="15" customHeight="1">
      <c r="A583" s="106" t="s">
        <v>261</v>
      </c>
      <c r="B583" s="106"/>
      <c r="C583" s="12" t="s">
        <v>4</v>
      </c>
      <c r="D583" s="12" t="s">
        <v>248</v>
      </c>
      <c r="E583" s="12" t="s">
        <v>249</v>
      </c>
      <c r="F583" s="12" t="s">
        <v>250</v>
      </c>
      <c r="G583" s="12" t="s">
        <v>251</v>
      </c>
    </row>
    <row r="584" spans="1:7" ht="21" customHeight="1">
      <c r="A584" s="27" t="s">
        <v>308</v>
      </c>
      <c r="B584" s="28" t="s">
        <v>309</v>
      </c>
      <c r="C584" s="27" t="s">
        <v>27</v>
      </c>
      <c r="D584" s="27" t="s">
        <v>73</v>
      </c>
      <c r="E584" s="32">
        <v>2.9</v>
      </c>
      <c r="F584" s="33">
        <v>20.190000000000001</v>
      </c>
      <c r="G584" s="33">
        <v>60.307499999999997</v>
      </c>
    </row>
    <row r="585" spans="1:7" ht="15" customHeight="1">
      <c r="A585" s="1"/>
      <c r="B585" s="1"/>
      <c r="C585" s="1"/>
      <c r="D585" s="1"/>
      <c r="E585" s="107" t="s">
        <v>264</v>
      </c>
      <c r="F585" s="107"/>
      <c r="G585" s="34">
        <v>60.307499999999997</v>
      </c>
    </row>
    <row r="586" spans="1:7" ht="15" customHeight="1">
      <c r="A586" s="1"/>
      <c r="B586" s="1"/>
      <c r="C586" s="1"/>
      <c r="D586" s="1"/>
      <c r="E586" s="108" t="s">
        <v>269</v>
      </c>
      <c r="F586" s="108"/>
      <c r="G586" s="4">
        <v>60.3</v>
      </c>
    </row>
    <row r="587" spans="1:7" ht="9.9499999999999993" customHeight="1">
      <c r="A587" s="1"/>
      <c r="B587" s="1"/>
      <c r="C587" s="1"/>
      <c r="D587" s="1"/>
      <c r="E587" s="105"/>
      <c r="F587" s="105"/>
      <c r="G587" s="105"/>
    </row>
    <row r="588" spans="1:7" ht="20.100000000000001" customHeight="1">
      <c r="A588" s="93" t="s">
        <v>711</v>
      </c>
      <c r="B588" s="93"/>
      <c r="C588" s="93"/>
      <c r="D588" s="93"/>
      <c r="E588" s="93"/>
      <c r="F588" s="93"/>
      <c r="G588" s="93"/>
    </row>
    <row r="589" spans="1:7" ht="15" customHeight="1">
      <c r="A589" s="106" t="s">
        <v>436</v>
      </c>
      <c r="B589" s="106"/>
      <c r="C589" s="12" t="s">
        <v>4</v>
      </c>
      <c r="D589" s="12" t="s">
        <v>248</v>
      </c>
      <c r="E589" s="12" t="s">
        <v>249</v>
      </c>
      <c r="F589" s="12" t="s">
        <v>250</v>
      </c>
      <c r="G589" s="12" t="s">
        <v>251</v>
      </c>
    </row>
    <row r="590" spans="1:7" ht="29.1" customHeight="1">
      <c r="A590" s="27" t="s">
        <v>712</v>
      </c>
      <c r="B590" s="28" t="s">
        <v>713</v>
      </c>
      <c r="C590" s="27" t="s">
        <v>14</v>
      </c>
      <c r="D590" s="27" t="s">
        <v>439</v>
      </c>
      <c r="E590" s="29">
        <v>1.101</v>
      </c>
      <c r="F590" s="30">
        <v>0.53</v>
      </c>
      <c r="G590" s="30">
        <v>0.57999999999999996</v>
      </c>
    </row>
    <row r="591" spans="1:7" ht="29.1" customHeight="1">
      <c r="A591" s="27" t="s">
        <v>714</v>
      </c>
      <c r="B591" s="28" t="s">
        <v>715</v>
      </c>
      <c r="C591" s="27" t="s">
        <v>14</v>
      </c>
      <c r="D591" s="27" t="s">
        <v>442</v>
      </c>
      <c r="E591" s="29">
        <v>0.34</v>
      </c>
      <c r="F591" s="30">
        <v>1.45</v>
      </c>
      <c r="G591" s="30">
        <v>0.49</v>
      </c>
    </row>
    <row r="592" spans="1:7" ht="18" customHeight="1">
      <c r="A592" s="1"/>
      <c r="B592" s="1"/>
      <c r="C592" s="1"/>
      <c r="D592" s="1"/>
      <c r="E592" s="107" t="s">
        <v>443</v>
      </c>
      <c r="F592" s="107"/>
      <c r="G592" s="31">
        <v>1.07</v>
      </c>
    </row>
    <row r="593" spans="1:7" ht="15" customHeight="1">
      <c r="A593" s="106" t="s">
        <v>370</v>
      </c>
      <c r="B593" s="106"/>
      <c r="C593" s="12" t="s">
        <v>4</v>
      </c>
      <c r="D593" s="12" t="s">
        <v>248</v>
      </c>
      <c r="E593" s="12" t="s">
        <v>249</v>
      </c>
      <c r="F593" s="12" t="s">
        <v>250</v>
      </c>
      <c r="G593" s="12" t="s">
        <v>251</v>
      </c>
    </row>
    <row r="594" spans="1:7" ht="15" customHeight="1">
      <c r="A594" s="27" t="s">
        <v>709</v>
      </c>
      <c r="B594" s="28" t="s">
        <v>710</v>
      </c>
      <c r="C594" s="27" t="s">
        <v>14</v>
      </c>
      <c r="D594" s="27" t="s">
        <v>73</v>
      </c>
      <c r="E594" s="29">
        <v>2.4249999999999998</v>
      </c>
      <c r="F594" s="30">
        <v>40.1</v>
      </c>
      <c r="G594" s="30">
        <v>97.24</v>
      </c>
    </row>
    <row r="595" spans="1:7" ht="15" customHeight="1">
      <c r="A595" s="27" t="s">
        <v>373</v>
      </c>
      <c r="B595" s="28" t="s">
        <v>374</v>
      </c>
      <c r="C595" s="27" t="s">
        <v>14</v>
      </c>
      <c r="D595" s="27" t="s">
        <v>73</v>
      </c>
      <c r="E595" s="29">
        <v>2.8820000000000001</v>
      </c>
      <c r="F595" s="30">
        <v>31.39</v>
      </c>
      <c r="G595" s="30">
        <v>90.46</v>
      </c>
    </row>
    <row r="596" spans="1:7" ht="18" customHeight="1">
      <c r="A596" s="1"/>
      <c r="B596" s="1"/>
      <c r="C596" s="1"/>
      <c r="D596" s="1"/>
      <c r="E596" s="107" t="s">
        <v>375</v>
      </c>
      <c r="F596" s="107"/>
      <c r="G596" s="31">
        <v>187.7</v>
      </c>
    </row>
    <row r="597" spans="1:7" ht="15" customHeight="1">
      <c r="A597" s="106" t="s">
        <v>265</v>
      </c>
      <c r="B597" s="106"/>
      <c r="C597" s="12" t="s">
        <v>4</v>
      </c>
      <c r="D597" s="12" t="s">
        <v>248</v>
      </c>
      <c r="E597" s="12" t="s">
        <v>249</v>
      </c>
      <c r="F597" s="12" t="s">
        <v>250</v>
      </c>
      <c r="G597" s="12" t="s">
        <v>251</v>
      </c>
    </row>
    <row r="598" spans="1:7" ht="29.1" customHeight="1">
      <c r="A598" s="27" t="s">
        <v>716</v>
      </c>
      <c r="B598" s="28" t="s">
        <v>717</v>
      </c>
      <c r="C598" s="27" t="s">
        <v>14</v>
      </c>
      <c r="D598" s="27" t="s">
        <v>90</v>
      </c>
      <c r="E598" s="29">
        <v>1.1599999999999999</v>
      </c>
      <c r="F598" s="30">
        <v>493.44</v>
      </c>
      <c r="G598" s="30">
        <v>572.39</v>
      </c>
    </row>
    <row r="599" spans="1:7" ht="15" customHeight="1">
      <c r="A599" s="1"/>
      <c r="B599" s="1"/>
      <c r="C599" s="1"/>
      <c r="D599" s="1"/>
      <c r="E599" s="107" t="s">
        <v>268</v>
      </c>
      <c r="F599" s="107"/>
      <c r="G599" s="31">
        <v>572.39</v>
      </c>
    </row>
    <row r="600" spans="1:7" ht="15" customHeight="1">
      <c r="A600" s="1"/>
      <c r="B600" s="1"/>
      <c r="C600" s="1"/>
      <c r="D600" s="1"/>
      <c r="E600" s="108" t="s">
        <v>269</v>
      </c>
      <c r="F600" s="108"/>
      <c r="G600" s="4">
        <v>761.16</v>
      </c>
    </row>
    <row r="601" spans="1:7" ht="9.9499999999999993" customHeight="1">
      <c r="A601" s="1"/>
      <c r="B601" s="1"/>
      <c r="C601" s="1"/>
      <c r="D601" s="1"/>
      <c r="E601" s="105"/>
      <c r="F601" s="105"/>
      <c r="G601" s="105"/>
    </row>
    <row r="602" spans="1:7" ht="20.100000000000001" customHeight="1">
      <c r="A602" s="93" t="s">
        <v>718</v>
      </c>
      <c r="B602" s="93"/>
      <c r="C602" s="93"/>
      <c r="D602" s="93"/>
      <c r="E602" s="93"/>
      <c r="F602" s="93"/>
      <c r="G602" s="93"/>
    </row>
    <row r="603" spans="1:7" ht="15" customHeight="1">
      <c r="A603" s="106" t="s">
        <v>280</v>
      </c>
      <c r="B603" s="106"/>
      <c r="C603" s="12" t="s">
        <v>4</v>
      </c>
      <c r="D603" s="12" t="s">
        <v>248</v>
      </c>
      <c r="E603" s="12" t="s">
        <v>249</v>
      </c>
      <c r="F603" s="12" t="s">
        <v>250</v>
      </c>
      <c r="G603" s="12" t="s">
        <v>251</v>
      </c>
    </row>
    <row r="604" spans="1:7" ht="15" customHeight="1">
      <c r="A604" s="27" t="s">
        <v>483</v>
      </c>
      <c r="B604" s="28" t="s">
        <v>484</v>
      </c>
      <c r="C604" s="27" t="s">
        <v>22</v>
      </c>
      <c r="D604" s="27" t="s">
        <v>403</v>
      </c>
      <c r="E604" s="29">
        <v>6.3120000000000003</v>
      </c>
      <c r="F604" s="30">
        <v>6.2</v>
      </c>
      <c r="G604" s="30">
        <v>39.130000000000003</v>
      </c>
    </row>
    <row r="605" spans="1:7" ht="15" customHeight="1">
      <c r="A605" s="27" t="s">
        <v>487</v>
      </c>
      <c r="B605" s="28" t="s">
        <v>488</v>
      </c>
      <c r="C605" s="27" t="s">
        <v>22</v>
      </c>
      <c r="D605" s="27" t="s">
        <v>403</v>
      </c>
      <c r="E605" s="29">
        <v>0.76970000000000005</v>
      </c>
      <c r="F605" s="30">
        <v>7</v>
      </c>
      <c r="G605" s="30">
        <v>5.39</v>
      </c>
    </row>
    <row r="606" spans="1:7" ht="15" customHeight="1">
      <c r="A606" s="27" t="s">
        <v>491</v>
      </c>
      <c r="B606" s="28" t="s">
        <v>492</v>
      </c>
      <c r="C606" s="27" t="s">
        <v>22</v>
      </c>
      <c r="D606" s="27" t="s">
        <v>403</v>
      </c>
      <c r="E606" s="29">
        <v>0.1</v>
      </c>
      <c r="F606" s="30">
        <v>11.2</v>
      </c>
      <c r="G606" s="30">
        <v>1.1200000000000001</v>
      </c>
    </row>
    <row r="607" spans="1:7" ht="29.1" customHeight="1">
      <c r="A607" s="27" t="s">
        <v>719</v>
      </c>
      <c r="B607" s="28" t="s">
        <v>720</v>
      </c>
      <c r="C607" s="27" t="s">
        <v>22</v>
      </c>
      <c r="D607" s="27" t="s">
        <v>403</v>
      </c>
      <c r="E607" s="29">
        <v>0.76970000000000005</v>
      </c>
      <c r="F607" s="30">
        <v>6.11</v>
      </c>
      <c r="G607" s="30">
        <v>4.7</v>
      </c>
    </row>
    <row r="608" spans="1:7" ht="29.1" customHeight="1">
      <c r="A608" s="27" t="s">
        <v>721</v>
      </c>
      <c r="B608" s="28" t="s">
        <v>722</v>
      </c>
      <c r="C608" s="27" t="s">
        <v>22</v>
      </c>
      <c r="D608" s="27" t="s">
        <v>403</v>
      </c>
      <c r="E608" s="29">
        <v>6.3120000000000003</v>
      </c>
      <c r="F608" s="30">
        <v>5.5</v>
      </c>
      <c r="G608" s="30">
        <v>34.72</v>
      </c>
    </row>
    <row r="609" spans="1:7" ht="38.1" customHeight="1">
      <c r="A609" s="27" t="s">
        <v>723</v>
      </c>
      <c r="B609" s="28" t="s">
        <v>724</v>
      </c>
      <c r="C609" s="27" t="s">
        <v>22</v>
      </c>
      <c r="D609" s="27" t="s">
        <v>94</v>
      </c>
      <c r="E609" s="29">
        <v>1.8100000000000002E-2</v>
      </c>
      <c r="F609" s="30">
        <v>787.31</v>
      </c>
      <c r="G609" s="30">
        <v>14.25</v>
      </c>
    </row>
    <row r="610" spans="1:7" ht="29.1" customHeight="1">
      <c r="A610" s="27" t="s">
        <v>725</v>
      </c>
      <c r="B610" s="28" t="s">
        <v>726</v>
      </c>
      <c r="C610" s="27" t="s">
        <v>22</v>
      </c>
      <c r="D610" s="27" t="s">
        <v>134</v>
      </c>
      <c r="E610" s="29">
        <v>1</v>
      </c>
      <c r="F610" s="30">
        <v>663.59</v>
      </c>
      <c r="G610" s="30">
        <v>663.59</v>
      </c>
    </row>
    <row r="611" spans="1:7" ht="15" customHeight="1">
      <c r="A611" s="1"/>
      <c r="B611" s="1"/>
      <c r="C611" s="1"/>
      <c r="D611" s="1"/>
      <c r="E611" s="107" t="s">
        <v>281</v>
      </c>
      <c r="F611" s="107"/>
      <c r="G611" s="31">
        <v>762.9</v>
      </c>
    </row>
    <row r="612" spans="1:7" ht="15" customHeight="1">
      <c r="A612" s="1"/>
      <c r="B612" s="1"/>
      <c r="C612" s="1"/>
      <c r="D612" s="1"/>
      <c r="E612" s="108" t="s">
        <v>269</v>
      </c>
      <c r="F612" s="108"/>
      <c r="G612" s="4">
        <v>762.9</v>
      </c>
    </row>
    <row r="613" spans="1:7" ht="9.9499999999999993" customHeight="1">
      <c r="A613" s="1"/>
      <c r="B613" s="1"/>
      <c r="C613" s="1"/>
      <c r="D613" s="1"/>
      <c r="E613" s="105"/>
      <c r="F613" s="105"/>
      <c r="G613" s="105"/>
    </row>
    <row r="614" spans="1:7" ht="20.100000000000001" customHeight="1">
      <c r="A614" s="93" t="s">
        <v>727</v>
      </c>
      <c r="B614" s="93"/>
      <c r="C614" s="93"/>
      <c r="D614" s="93"/>
      <c r="E614" s="93"/>
      <c r="F614" s="93"/>
      <c r="G614" s="93"/>
    </row>
    <row r="615" spans="1:7" ht="15" customHeight="1">
      <c r="A615" s="106" t="s">
        <v>317</v>
      </c>
      <c r="B615" s="106"/>
      <c r="C615" s="12" t="s">
        <v>4</v>
      </c>
      <c r="D615" s="12" t="s">
        <v>248</v>
      </c>
      <c r="E615" s="12" t="s">
        <v>249</v>
      </c>
      <c r="F615" s="12" t="s">
        <v>250</v>
      </c>
      <c r="G615" s="12" t="s">
        <v>251</v>
      </c>
    </row>
    <row r="616" spans="1:7" ht="29.1" customHeight="1">
      <c r="A616" s="27" t="s">
        <v>318</v>
      </c>
      <c r="B616" s="28" t="s">
        <v>319</v>
      </c>
      <c r="C616" s="27" t="s">
        <v>22</v>
      </c>
      <c r="D616" s="27" t="s">
        <v>320</v>
      </c>
      <c r="E616" s="29">
        <v>3</v>
      </c>
      <c r="F616" s="30">
        <v>7</v>
      </c>
      <c r="G616" s="30">
        <v>0.21</v>
      </c>
    </row>
    <row r="617" spans="1:7" ht="15" customHeight="1">
      <c r="A617" s="1"/>
      <c r="B617" s="1"/>
      <c r="C617" s="1"/>
      <c r="D617" s="1"/>
      <c r="E617" s="107" t="s">
        <v>321</v>
      </c>
      <c r="F617" s="107"/>
      <c r="G617" s="31">
        <v>0.21</v>
      </c>
    </row>
    <row r="618" spans="1:7" ht="15" customHeight="1">
      <c r="A618" s="106" t="s">
        <v>261</v>
      </c>
      <c r="B618" s="106"/>
      <c r="C618" s="12" t="s">
        <v>4</v>
      </c>
      <c r="D618" s="12" t="s">
        <v>248</v>
      </c>
      <c r="E618" s="12" t="s">
        <v>249</v>
      </c>
      <c r="F618" s="12" t="s">
        <v>250</v>
      </c>
      <c r="G618" s="12" t="s">
        <v>251</v>
      </c>
    </row>
    <row r="619" spans="1:7" ht="15" customHeight="1">
      <c r="A619" s="27" t="s">
        <v>358</v>
      </c>
      <c r="B619" s="28" t="s">
        <v>359</v>
      </c>
      <c r="C619" s="27" t="s">
        <v>22</v>
      </c>
      <c r="D619" s="27" t="s">
        <v>355</v>
      </c>
      <c r="E619" s="29">
        <v>0.27</v>
      </c>
      <c r="F619" s="30">
        <v>25.93</v>
      </c>
      <c r="G619" s="30">
        <v>7</v>
      </c>
    </row>
    <row r="620" spans="1:7" ht="15" customHeight="1">
      <c r="A620" s="1"/>
      <c r="B620" s="1"/>
      <c r="C620" s="1"/>
      <c r="D620" s="1"/>
      <c r="E620" s="107" t="s">
        <v>264</v>
      </c>
      <c r="F620" s="107"/>
      <c r="G620" s="31">
        <v>7</v>
      </c>
    </row>
    <row r="621" spans="1:7" ht="15" customHeight="1">
      <c r="A621" s="1"/>
      <c r="B621" s="1"/>
      <c r="C621" s="1"/>
      <c r="D621" s="1"/>
      <c r="E621" s="108" t="s">
        <v>269</v>
      </c>
      <c r="F621" s="108"/>
      <c r="G621" s="4">
        <v>7.21</v>
      </c>
    </row>
    <row r="622" spans="1:7" ht="9.9499999999999993" customHeight="1">
      <c r="A622" s="1"/>
      <c r="B622" s="1"/>
      <c r="C622" s="1"/>
      <c r="D622" s="1"/>
      <c r="E622" s="105"/>
      <c r="F622" s="105"/>
      <c r="G622" s="105"/>
    </row>
    <row r="623" spans="1:7" ht="20.100000000000001" customHeight="1">
      <c r="A623" s="93" t="s">
        <v>728</v>
      </c>
      <c r="B623" s="93"/>
      <c r="C623" s="93"/>
      <c r="D623" s="93"/>
      <c r="E623" s="93"/>
      <c r="F623" s="93"/>
      <c r="G623" s="93"/>
    </row>
    <row r="624" spans="1:7" ht="15" customHeight="1">
      <c r="A624" s="106" t="s">
        <v>280</v>
      </c>
      <c r="B624" s="106"/>
      <c r="C624" s="12" t="s">
        <v>4</v>
      </c>
      <c r="D624" s="12" t="s">
        <v>248</v>
      </c>
      <c r="E624" s="12" t="s">
        <v>249</v>
      </c>
      <c r="F624" s="12" t="s">
        <v>250</v>
      </c>
      <c r="G624" s="12" t="s">
        <v>251</v>
      </c>
    </row>
    <row r="625" spans="1:7" ht="21" customHeight="1">
      <c r="A625" s="27" t="s">
        <v>729</v>
      </c>
      <c r="B625" s="28" t="s">
        <v>730</v>
      </c>
      <c r="C625" s="27" t="s">
        <v>14</v>
      </c>
      <c r="D625" s="27" t="s">
        <v>694</v>
      </c>
      <c r="E625" s="29">
        <v>6.0000000000000001E-3</v>
      </c>
      <c r="F625" s="30">
        <v>18.22</v>
      </c>
      <c r="G625" s="30">
        <v>0.11</v>
      </c>
    </row>
    <row r="626" spans="1:7" ht="15" customHeight="1">
      <c r="A626" s="1"/>
      <c r="B626" s="1"/>
      <c r="C626" s="1"/>
      <c r="D626" s="1"/>
      <c r="E626" s="107" t="s">
        <v>281</v>
      </c>
      <c r="F626" s="107"/>
      <c r="G626" s="31">
        <v>0.11</v>
      </c>
    </row>
    <row r="627" spans="1:7" ht="15" customHeight="1">
      <c r="A627" s="106" t="s">
        <v>370</v>
      </c>
      <c r="B627" s="106"/>
      <c r="C627" s="12" t="s">
        <v>4</v>
      </c>
      <c r="D627" s="12" t="s">
        <v>248</v>
      </c>
      <c r="E627" s="12" t="s">
        <v>249</v>
      </c>
      <c r="F627" s="12" t="s">
        <v>250</v>
      </c>
      <c r="G627" s="12" t="s">
        <v>251</v>
      </c>
    </row>
    <row r="628" spans="1:7" ht="15" customHeight="1">
      <c r="A628" s="27" t="s">
        <v>373</v>
      </c>
      <c r="B628" s="28" t="s">
        <v>374</v>
      </c>
      <c r="C628" s="27" t="s">
        <v>14</v>
      </c>
      <c r="D628" s="27" t="s">
        <v>73</v>
      </c>
      <c r="E628" s="29">
        <v>0.245</v>
      </c>
      <c r="F628" s="30">
        <v>31.39</v>
      </c>
      <c r="G628" s="30">
        <v>7.69</v>
      </c>
    </row>
    <row r="629" spans="1:7" ht="18" customHeight="1">
      <c r="A629" s="1"/>
      <c r="B629" s="1"/>
      <c r="C629" s="1"/>
      <c r="D629" s="1"/>
      <c r="E629" s="107" t="s">
        <v>375</v>
      </c>
      <c r="F629" s="107"/>
      <c r="G629" s="31">
        <v>7.69</v>
      </c>
    </row>
    <row r="630" spans="1:7" ht="15" customHeight="1">
      <c r="A630" s="1"/>
      <c r="B630" s="1"/>
      <c r="C630" s="1"/>
      <c r="D630" s="1"/>
      <c r="E630" s="108" t="s">
        <v>269</v>
      </c>
      <c r="F630" s="108"/>
      <c r="G630" s="4">
        <v>7.8</v>
      </c>
    </row>
  </sheetData>
  <mergeCells count="353">
    <mergeCell ref="A627:B627"/>
    <mergeCell ref="E629:F629"/>
    <mergeCell ref="E630:F630"/>
    <mergeCell ref="E621:F621"/>
    <mergeCell ref="E622:G622"/>
    <mergeCell ref="A623:G623"/>
    <mergeCell ref="A624:B624"/>
    <mergeCell ref="E626:F626"/>
    <mergeCell ref="A614:G614"/>
    <mergeCell ref="A615:B615"/>
    <mergeCell ref="E617:F617"/>
    <mergeCell ref="A618:B618"/>
    <mergeCell ref="E620:F620"/>
    <mergeCell ref="A602:G602"/>
    <mergeCell ref="A603:B603"/>
    <mergeCell ref="E611:F611"/>
    <mergeCell ref="E612:F612"/>
    <mergeCell ref="E613:G613"/>
    <mergeCell ref="E596:F596"/>
    <mergeCell ref="A597:B597"/>
    <mergeCell ref="E599:F599"/>
    <mergeCell ref="E600:F600"/>
    <mergeCell ref="E601:G601"/>
    <mergeCell ref="E587:G587"/>
    <mergeCell ref="A588:G588"/>
    <mergeCell ref="A589:B589"/>
    <mergeCell ref="E592:F592"/>
    <mergeCell ref="A593:B593"/>
    <mergeCell ref="E581:G581"/>
    <mergeCell ref="A582:G582"/>
    <mergeCell ref="A583:B583"/>
    <mergeCell ref="E585:F585"/>
    <mergeCell ref="E586:F586"/>
    <mergeCell ref="E574:G574"/>
    <mergeCell ref="A575:G575"/>
    <mergeCell ref="A576:B576"/>
    <mergeCell ref="E579:F579"/>
    <mergeCell ref="E580:F580"/>
    <mergeCell ref="A559:B559"/>
    <mergeCell ref="E568:F568"/>
    <mergeCell ref="A569:B569"/>
    <mergeCell ref="E572:F572"/>
    <mergeCell ref="E573:F573"/>
    <mergeCell ref="E552:F552"/>
    <mergeCell ref="E553:G553"/>
    <mergeCell ref="A554:G554"/>
    <mergeCell ref="A555:B555"/>
    <mergeCell ref="E558:F558"/>
    <mergeCell ref="E545:F545"/>
    <mergeCell ref="A546:B546"/>
    <mergeCell ref="E548:F548"/>
    <mergeCell ref="A549:B549"/>
    <mergeCell ref="E551:F551"/>
    <mergeCell ref="E537:G537"/>
    <mergeCell ref="A538:G538"/>
    <mergeCell ref="A539:B539"/>
    <mergeCell ref="E542:F542"/>
    <mergeCell ref="A543:B543"/>
    <mergeCell ref="A529:B529"/>
    <mergeCell ref="E531:F531"/>
    <mergeCell ref="A532:B532"/>
    <mergeCell ref="E535:F535"/>
    <mergeCell ref="E536:F536"/>
    <mergeCell ref="A523:B523"/>
    <mergeCell ref="E525:F525"/>
    <mergeCell ref="E526:F526"/>
    <mergeCell ref="E527:G527"/>
    <mergeCell ref="A528:G528"/>
    <mergeCell ref="A516:G516"/>
    <mergeCell ref="A517:B517"/>
    <mergeCell ref="E519:F519"/>
    <mergeCell ref="A520:B520"/>
    <mergeCell ref="E522:F522"/>
    <mergeCell ref="A510:G510"/>
    <mergeCell ref="A511:B511"/>
    <mergeCell ref="E513:F513"/>
    <mergeCell ref="E514:F514"/>
    <mergeCell ref="E515:G515"/>
    <mergeCell ref="E504:F504"/>
    <mergeCell ref="A505:B505"/>
    <mergeCell ref="E507:F507"/>
    <mergeCell ref="E508:F508"/>
    <mergeCell ref="E509:G509"/>
    <mergeCell ref="E492:G492"/>
    <mergeCell ref="A493:G493"/>
    <mergeCell ref="A494:B494"/>
    <mergeCell ref="E501:F501"/>
    <mergeCell ref="A502:B502"/>
    <mergeCell ref="E486:G486"/>
    <mergeCell ref="A487:G487"/>
    <mergeCell ref="A488:B488"/>
    <mergeCell ref="E490:F490"/>
    <mergeCell ref="E491:F491"/>
    <mergeCell ref="A462:B462"/>
    <mergeCell ref="E479:F479"/>
    <mergeCell ref="A480:B480"/>
    <mergeCell ref="E484:F484"/>
    <mergeCell ref="E485:F485"/>
    <mergeCell ref="E456:F456"/>
    <mergeCell ref="E457:G457"/>
    <mergeCell ref="A458:G458"/>
    <mergeCell ref="A459:B459"/>
    <mergeCell ref="E461:F461"/>
    <mergeCell ref="E448:F448"/>
    <mergeCell ref="A449:B449"/>
    <mergeCell ref="E452:F452"/>
    <mergeCell ref="A453:B453"/>
    <mergeCell ref="E455:F455"/>
    <mergeCell ref="E442:F442"/>
    <mergeCell ref="E443:F443"/>
    <mergeCell ref="E444:G444"/>
    <mergeCell ref="A445:G445"/>
    <mergeCell ref="A446:B446"/>
    <mergeCell ref="E427:G427"/>
    <mergeCell ref="A428:G428"/>
    <mergeCell ref="A429:B429"/>
    <mergeCell ref="E438:F438"/>
    <mergeCell ref="A439:B439"/>
    <mergeCell ref="E403:G403"/>
    <mergeCell ref="A404:G404"/>
    <mergeCell ref="A405:B405"/>
    <mergeCell ref="E425:F425"/>
    <mergeCell ref="E426:F426"/>
    <mergeCell ref="A376:B376"/>
    <mergeCell ref="E394:F394"/>
    <mergeCell ref="A395:B395"/>
    <mergeCell ref="E401:F401"/>
    <mergeCell ref="E402:F402"/>
    <mergeCell ref="A366:G366"/>
    <mergeCell ref="A367:B367"/>
    <mergeCell ref="E372:F372"/>
    <mergeCell ref="A373:B373"/>
    <mergeCell ref="E375:F375"/>
    <mergeCell ref="E357:F357"/>
    <mergeCell ref="A358:B358"/>
    <mergeCell ref="E363:F363"/>
    <mergeCell ref="E364:F364"/>
    <mergeCell ref="E365:G365"/>
    <mergeCell ref="E346:G346"/>
    <mergeCell ref="A347:G347"/>
    <mergeCell ref="A348:B348"/>
    <mergeCell ref="E353:F353"/>
    <mergeCell ref="A354:B354"/>
    <mergeCell ref="A327:B327"/>
    <mergeCell ref="E340:F340"/>
    <mergeCell ref="A341:B341"/>
    <mergeCell ref="E344:F344"/>
    <mergeCell ref="E345:F345"/>
    <mergeCell ref="E321:F321"/>
    <mergeCell ref="E322:G322"/>
    <mergeCell ref="A323:G323"/>
    <mergeCell ref="A324:B324"/>
    <mergeCell ref="E326:F326"/>
    <mergeCell ref="E311:F311"/>
    <mergeCell ref="A312:B312"/>
    <mergeCell ref="E316:F316"/>
    <mergeCell ref="A317:B317"/>
    <mergeCell ref="E320:F320"/>
    <mergeCell ref="E302:F302"/>
    <mergeCell ref="E303:F303"/>
    <mergeCell ref="E304:G304"/>
    <mergeCell ref="A305:G305"/>
    <mergeCell ref="A306:B306"/>
    <mergeCell ref="E295:G295"/>
    <mergeCell ref="A296:G296"/>
    <mergeCell ref="A297:B297"/>
    <mergeCell ref="E299:F299"/>
    <mergeCell ref="A300:B300"/>
    <mergeCell ref="A288:B288"/>
    <mergeCell ref="E290:F290"/>
    <mergeCell ref="A291:B291"/>
    <mergeCell ref="E293:F293"/>
    <mergeCell ref="E294:F294"/>
    <mergeCell ref="A282:B282"/>
    <mergeCell ref="E284:F284"/>
    <mergeCell ref="E285:F285"/>
    <mergeCell ref="E286:G286"/>
    <mergeCell ref="A287:G287"/>
    <mergeCell ref="A275:B275"/>
    <mergeCell ref="E278:F278"/>
    <mergeCell ref="E279:F279"/>
    <mergeCell ref="E280:G280"/>
    <mergeCell ref="A281:G281"/>
    <mergeCell ref="A269:B269"/>
    <mergeCell ref="E271:F271"/>
    <mergeCell ref="E272:F272"/>
    <mergeCell ref="E273:G273"/>
    <mergeCell ref="A274:G274"/>
    <mergeCell ref="A263:B263"/>
    <mergeCell ref="E265:F265"/>
    <mergeCell ref="E266:F266"/>
    <mergeCell ref="E267:G267"/>
    <mergeCell ref="A268:G268"/>
    <mergeCell ref="E257:F257"/>
    <mergeCell ref="E258:G258"/>
    <mergeCell ref="A259:G259"/>
    <mergeCell ref="A260:B260"/>
    <mergeCell ref="E262:F262"/>
    <mergeCell ref="A249:G249"/>
    <mergeCell ref="A250:B250"/>
    <mergeCell ref="E252:F252"/>
    <mergeCell ref="A253:B253"/>
    <mergeCell ref="E256:F256"/>
    <mergeCell ref="A243:G243"/>
    <mergeCell ref="A244:B244"/>
    <mergeCell ref="E246:F246"/>
    <mergeCell ref="E247:F247"/>
    <mergeCell ref="E248:G248"/>
    <mergeCell ref="A237:G237"/>
    <mergeCell ref="A238:B238"/>
    <mergeCell ref="E240:F240"/>
    <mergeCell ref="E241:F241"/>
    <mergeCell ref="E242:G242"/>
    <mergeCell ref="A231:G231"/>
    <mergeCell ref="A232:B232"/>
    <mergeCell ref="E234:F234"/>
    <mergeCell ref="E235:F235"/>
    <mergeCell ref="E236:G236"/>
    <mergeCell ref="A224:G224"/>
    <mergeCell ref="A225:B225"/>
    <mergeCell ref="E228:F228"/>
    <mergeCell ref="E229:F229"/>
    <mergeCell ref="E230:G230"/>
    <mergeCell ref="A217:G217"/>
    <mergeCell ref="A218:B218"/>
    <mergeCell ref="E221:F221"/>
    <mergeCell ref="E222:F222"/>
    <mergeCell ref="E223:G223"/>
    <mergeCell ref="A210:G210"/>
    <mergeCell ref="A211:B211"/>
    <mergeCell ref="E214:F214"/>
    <mergeCell ref="E215:F215"/>
    <mergeCell ref="E216:G216"/>
    <mergeCell ref="A204:G204"/>
    <mergeCell ref="A205:B205"/>
    <mergeCell ref="E207:F207"/>
    <mergeCell ref="E208:F208"/>
    <mergeCell ref="E209:G209"/>
    <mergeCell ref="A198:G198"/>
    <mergeCell ref="A199:B199"/>
    <mergeCell ref="E201:F201"/>
    <mergeCell ref="E202:F202"/>
    <mergeCell ref="E203:G203"/>
    <mergeCell ref="E191:F191"/>
    <mergeCell ref="A192:B192"/>
    <mergeCell ref="E195:F195"/>
    <mergeCell ref="E196:F196"/>
    <mergeCell ref="E197:G197"/>
    <mergeCell ref="E185:F185"/>
    <mergeCell ref="E186:F186"/>
    <mergeCell ref="E187:G187"/>
    <mergeCell ref="A188:G188"/>
    <mergeCell ref="A189:B189"/>
    <mergeCell ref="A174:B174"/>
    <mergeCell ref="E179:F179"/>
    <mergeCell ref="A180:B180"/>
    <mergeCell ref="E182:F182"/>
    <mergeCell ref="A183:B183"/>
    <mergeCell ref="A166:B166"/>
    <mergeCell ref="E170:F170"/>
    <mergeCell ref="E171:F171"/>
    <mergeCell ref="E172:G172"/>
    <mergeCell ref="A173:G173"/>
    <mergeCell ref="A155:G155"/>
    <mergeCell ref="A156:B156"/>
    <mergeCell ref="E158:F158"/>
    <mergeCell ref="A159:B159"/>
    <mergeCell ref="E165:F165"/>
    <mergeCell ref="E149:F149"/>
    <mergeCell ref="A150:B150"/>
    <mergeCell ref="E152:F152"/>
    <mergeCell ref="E153:F153"/>
    <mergeCell ref="E154:G154"/>
    <mergeCell ref="E142:G142"/>
    <mergeCell ref="A143:G143"/>
    <mergeCell ref="A144:B144"/>
    <mergeCell ref="E146:F146"/>
    <mergeCell ref="A147:B147"/>
    <mergeCell ref="E136:G136"/>
    <mergeCell ref="A137:G137"/>
    <mergeCell ref="A138:B138"/>
    <mergeCell ref="E140:F140"/>
    <mergeCell ref="E141:F141"/>
    <mergeCell ref="E130:G130"/>
    <mergeCell ref="A131:G131"/>
    <mergeCell ref="A132:B132"/>
    <mergeCell ref="E134:F134"/>
    <mergeCell ref="E135:F135"/>
    <mergeCell ref="A123:B123"/>
    <mergeCell ref="E125:F125"/>
    <mergeCell ref="A126:B126"/>
    <mergeCell ref="E128:F128"/>
    <mergeCell ref="E129:F129"/>
    <mergeCell ref="E112:F112"/>
    <mergeCell ref="E113:G113"/>
    <mergeCell ref="A114:G114"/>
    <mergeCell ref="A115:B115"/>
    <mergeCell ref="E122:F122"/>
    <mergeCell ref="E104:F104"/>
    <mergeCell ref="A105:B105"/>
    <mergeCell ref="E108:F108"/>
    <mergeCell ref="A109:B109"/>
    <mergeCell ref="E111:F111"/>
    <mergeCell ref="E95:F95"/>
    <mergeCell ref="E96:F96"/>
    <mergeCell ref="E97:G97"/>
    <mergeCell ref="A98:G98"/>
    <mergeCell ref="A99:B99"/>
    <mergeCell ref="E89:F89"/>
    <mergeCell ref="E90:F90"/>
    <mergeCell ref="E91:G91"/>
    <mergeCell ref="A92:G92"/>
    <mergeCell ref="A93:B93"/>
    <mergeCell ref="A65:B65"/>
    <mergeCell ref="E67:F67"/>
    <mergeCell ref="A68:B68"/>
    <mergeCell ref="E84:F84"/>
    <mergeCell ref="A85:B85"/>
    <mergeCell ref="A57:B57"/>
    <mergeCell ref="E61:F61"/>
    <mergeCell ref="E62:F62"/>
    <mergeCell ref="E63:G63"/>
    <mergeCell ref="A64:G64"/>
    <mergeCell ref="A39:G39"/>
    <mergeCell ref="A40:B40"/>
    <mergeCell ref="E50:F50"/>
    <mergeCell ref="A51:B51"/>
    <mergeCell ref="E56:F56"/>
    <mergeCell ref="A33:G33"/>
    <mergeCell ref="A34:B34"/>
    <mergeCell ref="E36:F36"/>
    <mergeCell ref="E37:F37"/>
    <mergeCell ref="E38:G38"/>
    <mergeCell ref="E27:F27"/>
    <mergeCell ref="A28:B28"/>
    <mergeCell ref="E30:F30"/>
    <mergeCell ref="E31:F31"/>
    <mergeCell ref="E32:G32"/>
    <mergeCell ref="E17:G17"/>
    <mergeCell ref="A18:G18"/>
    <mergeCell ref="A19:B19"/>
    <mergeCell ref="E24:F24"/>
    <mergeCell ref="A25:B25"/>
    <mergeCell ref="A10:B10"/>
    <mergeCell ref="E12:F12"/>
    <mergeCell ref="A13:B13"/>
    <mergeCell ref="E15:F15"/>
    <mergeCell ref="E16:F16"/>
    <mergeCell ref="A1:G1"/>
    <mergeCell ref="E2:G2"/>
    <mergeCell ref="A3:G3"/>
    <mergeCell ref="A4:B4"/>
    <mergeCell ref="E9:F9"/>
  </mergeCells>
  <pageMargins left="0.5" right="0.5" top="0.5" bottom="0.5" header="0" footer="0"/>
  <pageSetup paperSize="9" scale="85"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28"/>
  <sheetViews>
    <sheetView workbookViewId="0"/>
  </sheetViews>
  <sheetFormatPr defaultRowHeight="15"/>
  <cols>
    <col min="1" max="1" width="10.28515625" customWidth="1"/>
    <col min="2" max="2" width="45.85546875" customWidth="1"/>
    <col min="3" max="3" width="15.42578125" customWidth="1"/>
    <col min="4" max="4" width="6.140625" customWidth="1"/>
    <col min="5" max="7" width="12.42578125" customWidth="1"/>
  </cols>
  <sheetData>
    <row r="1" spans="1:7" ht="102" customHeight="1">
      <c r="A1" s="87"/>
      <c r="B1" s="87"/>
      <c r="C1" s="87"/>
      <c r="D1" s="87"/>
      <c r="E1" s="87"/>
      <c r="F1" s="87"/>
      <c r="G1" s="87"/>
    </row>
    <row r="2" spans="1:7" ht="9.9499999999999993" customHeight="1">
      <c r="A2" s="1"/>
      <c r="B2" s="1"/>
      <c r="C2" s="1"/>
      <c r="D2" s="1"/>
      <c r="E2" s="105"/>
      <c r="F2" s="105"/>
      <c r="G2" s="105"/>
    </row>
    <row r="3" spans="1:7" ht="20.100000000000001" customHeight="1">
      <c r="A3" s="93" t="s">
        <v>731</v>
      </c>
      <c r="B3" s="93"/>
      <c r="C3" s="93"/>
      <c r="D3" s="93"/>
      <c r="E3" s="93"/>
      <c r="F3" s="93"/>
      <c r="G3" s="93"/>
    </row>
    <row r="4" spans="1:7" ht="15" customHeight="1">
      <c r="A4" s="106" t="s">
        <v>436</v>
      </c>
      <c r="B4" s="106"/>
      <c r="C4" s="12" t="s">
        <v>4</v>
      </c>
      <c r="D4" s="12" t="s">
        <v>248</v>
      </c>
      <c r="E4" s="12" t="s">
        <v>249</v>
      </c>
      <c r="F4" s="12" t="s">
        <v>250</v>
      </c>
      <c r="G4" s="12" t="s">
        <v>251</v>
      </c>
    </row>
    <row r="5" spans="1:7" ht="38.1" customHeight="1">
      <c r="A5" s="27" t="s">
        <v>463</v>
      </c>
      <c r="B5" s="28" t="s">
        <v>464</v>
      </c>
      <c r="C5" s="27" t="s">
        <v>14</v>
      </c>
      <c r="D5" s="27" t="s">
        <v>439</v>
      </c>
      <c r="E5" s="29">
        <v>0.13350000000000001</v>
      </c>
      <c r="F5" s="30">
        <v>1.06</v>
      </c>
      <c r="G5" s="30">
        <v>0.14000000000000001</v>
      </c>
    </row>
    <row r="6" spans="1:7" ht="38.1" customHeight="1">
      <c r="A6" s="27" t="s">
        <v>465</v>
      </c>
      <c r="B6" s="28" t="s">
        <v>466</v>
      </c>
      <c r="C6" s="27" t="s">
        <v>14</v>
      </c>
      <c r="D6" s="27" t="s">
        <v>442</v>
      </c>
      <c r="E6" s="29">
        <v>3.8E-3</v>
      </c>
      <c r="F6" s="30">
        <v>11.12</v>
      </c>
      <c r="G6" s="30">
        <v>0.04</v>
      </c>
    </row>
    <row r="7" spans="1:7" ht="29.1" customHeight="1">
      <c r="A7" s="27" t="s">
        <v>467</v>
      </c>
      <c r="B7" s="28" t="s">
        <v>468</v>
      </c>
      <c r="C7" s="27" t="s">
        <v>14</v>
      </c>
      <c r="D7" s="27" t="s">
        <v>439</v>
      </c>
      <c r="E7" s="29">
        <v>0.13039999999999999</v>
      </c>
      <c r="F7" s="30">
        <v>0.72</v>
      </c>
      <c r="G7" s="30">
        <v>0.09</v>
      </c>
    </row>
    <row r="8" spans="1:7" ht="29.1" customHeight="1">
      <c r="A8" s="27" t="s">
        <v>469</v>
      </c>
      <c r="B8" s="28" t="s">
        <v>470</v>
      </c>
      <c r="C8" s="27" t="s">
        <v>14</v>
      </c>
      <c r="D8" s="27" t="s">
        <v>442</v>
      </c>
      <c r="E8" s="29">
        <v>6.8999999999999999E-3</v>
      </c>
      <c r="F8" s="30">
        <v>10.32</v>
      </c>
      <c r="G8" s="30">
        <v>7.0000000000000007E-2</v>
      </c>
    </row>
    <row r="9" spans="1:7" ht="18" customHeight="1">
      <c r="A9" s="1"/>
      <c r="B9" s="1"/>
      <c r="C9" s="1"/>
      <c r="D9" s="1"/>
      <c r="E9" s="107" t="s">
        <v>443</v>
      </c>
      <c r="F9" s="107"/>
      <c r="G9" s="31">
        <v>0.34</v>
      </c>
    </row>
    <row r="10" spans="1:7" ht="15" customHeight="1">
      <c r="A10" s="106" t="s">
        <v>280</v>
      </c>
      <c r="B10" s="106"/>
      <c r="C10" s="12" t="s">
        <v>4</v>
      </c>
      <c r="D10" s="12" t="s">
        <v>248</v>
      </c>
      <c r="E10" s="12" t="s">
        <v>249</v>
      </c>
      <c r="F10" s="12" t="s">
        <v>250</v>
      </c>
      <c r="G10" s="12" t="s">
        <v>251</v>
      </c>
    </row>
    <row r="11" spans="1:7" ht="21" customHeight="1">
      <c r="A11" s="27" t="s">
        <v>471</v>
      </c>
      <c r="B11" s="28" t="s">
        <v>472</v>
      </c>
      <c r="C11" s="27" t="s">
        <v>14</v>
      </c>
      <c r="D11" s="27" t="s">
        <v>90</v>
      </c>
      <c r="E11" s="29">
        <v>5.6800000000000003E-2</v>
      </c>
      <c r="F11" s="30">
        <v>87.5</v>
      </c>
      <c r="G11" s="30">
        <v>4.97</v>
      </c>
    </row>
    <row r="12" spans="1:7" ht="45.95" customHeight="1">
      <c r="A12" s="27" t="s">
        <v>473</v>
      </c>
      <c r="B12" s="28" t="s">
        <v>474</v>
      </c>
      <c r="C12" s="27" t="s">
        <v>14</v>
      </c>
      <c r="D12" s="27" t="s">
        <v>39</v>
      </c>
      <c r="E12" s="29">
        <v>1.004</v>
      </c>
      <c r="F12" s="30">
        <v>86.78</v>
      </c>
      <c r="G12" s="30">
        <v>121.98</v>
      </c>
    </row>
    <row r="13" spans="1:7" ht="21" customHeight="1">
      <c r="A13" s="27" t="s">
        <v>475</v>
      </c>
      <c r="B13" s="28" t="s">
        <v>476</v>
      </c>
      <c r="C13" s="27" t="s">
        <v>14</v>
      </c>
      <c r="D13" s="27" t="s">
        <v>90</v>
      </c>
      <c r="E13" s="29">
        <v>9.7999999999999997E-3</v>
      </c>
      <c r="F13" s="30">
        <v>102.18</v>
      </c>
      <c r="G13" s="30">
        <v>1</v>
      </c>
    </row>
    <row r="14" spans="1:7" ht="15" customHeight="1">
      <c r="A14" s="1"/>
      <c r="B14" s="1"/>
      <c r="C14" s="1"/>
      <c r="D14" s="1"/>
      <c r="E14" s="107" t="s">
        <v>281</v>
      </c>
      <c r="F14" s="107"/>
      <c r="G14" s="31">
        <v>127.95</v>
      </c>
    </row>
    <row r="15" spans="1:7" ht="15" customHeight="1">
      <c r="A15" s="106" t="s">
        <v>370</v>
      </c>
      <c r="B15" s="106"/>
      <c r="C15" s="12" t="s">
        <v>4</v>
      </c>
      <c r="D15" s="12" t="s">
        <v>248</v>
      </c>
      <c r="E15" s="12" t="s">
        <v>249</v>
      </c>
      <c r="F15" s="12" t="s">
        <v>250</v>
      </c>
      <c r="G15" s="12" t="s">
        <v>251</v>
      </c>
    </row>
    <row r="16" spans="1:7" ht="15" customHeight="1">
      <c r="A16" s="27" t="s">
        <v>477</v>
      </c>
      <c r="B16" s="28" t="s">
        <v>478</v>
      </c>
      <c r="C16" s="27" t="s">
        <v>14</v>
      </c>
      <c r="D16" s="27" t="s">
        <v>73</v>
      </c>
      <c r="E16" s="29">
        <v>0.27460000000000001</v>
      </c>
      <c r="F16" s="30">
        <v>38.69</v>
      </c>
      <c r="G16" s="30">
        <v>10.62</v>
      </c>
    </row>
    <row r="17" spans="1:7" ht="15" customHeight="1">
      <c r="A17" s="27" t="s">
        <v>373</v>
      </c>
      <c r="B17" s="28" t="s">
        <v>374</v>
      </c>
      <c r="C17" s="27" t="s">
        <v>14</v>
      </c>
      <c r="D17" s="27" t="s">
        <v>73</v>
      </c>
      <c r="E17" s="29">
        <v>0.27460000000000001</v>
      </c>
      <c r="F17" s="30">
        <v>31.39</v>
      </c>
      <c r="G17" s="30">
        <v>8.6199999999999992</v>
      </c>
    </row>
    <row r="18" spans="1:7" ht="18" customHeight="1">
      <c r="A18" s="1"/>
      <c r="B18" s="1"/>
      <c r="C18" s="1"/>
      <c r="D18" s="1"/>
      <c r="E18" s="107" t="s">
        <v>375</v>
      </c>
      <c r="F18" s="107"/>
      <c r="G18" s="31">
        <v>19.239999999999998</v>
      </c>
    </row>
    <row r="19" spans="1:7" ht="15" customHeight="1">
      <c r="A19" s="1"/>
      <c r="B19" s="1"/>
      <c r="C19" s="1"/>
      <c r="D19" s="1"/>
      <c r="E19" s="108" t="s">
        <v>269</v>
      </c>
      <c r="F19" s="108"/>
      <c r="G19" s="4">
        <v>147.53</v>
      </c>
    </row>
    <row r="20" spans="1:7" ht="9.9499999999999993" customHeight="1">
      <c r="A20" s="1"/>
      <c r="B20" s="1"/>
      <c r="C20" s="1"/>
      <c r="D20" s="1"/>
      <c r="E20" s="105"/>
      <c r="F20" s="105"/>
      <c r="G20" s="105"/>
    </row>
    <row r="21" spans="1:7" ht="20.100000000000001" customHeight="1">
      <c r="A21" s="93" t="s">
        <v>732</v>
      </c>
      <c r="B21" s="93"/>
      <c r="C21" s="93"/>
      <c r="D21" s="93"/>
      <c r="E21" s="93"/>
      <c r="F21" s="93"/>
      <c r="G21" s="93"/>
    </row>
    <row r="22" spans="1:7" ht="15" customHeight="1">
      <c r="A22" s="106" t="s">
        <v>280</v>
      </c>
      <c r="B22" s="106"/>
      <c r="C22" s="12" t="s">
        <v>4</v>
      </c>
      <c r="D22" s="12" t="s">
        <v>248</v>
      </c>
      <c r="E22" s="12" t="s">
        <v>249</v>
      </c>
      <c r="F22" s="12" t="s">
        <v>250</v>
      </c>
      <c r="G22" s="12" t="s">
        <v>251</v>
      </c>
    </row>
    <row r="23" spans="1:7" ht="21" customHeight="1">
      <c r="A23" s="27" t="s">
        <v>729</v>
      </c>
      <c r="B23" s="28" t="s">
        <v>730</v>
      </c>
      <c r="C23" s="27" t="s">
        <v>14</v>
      </c>
      <c r="D23" s="27" t="s">
        <v>694</v>
      </c>
      <c r="E23" s="29">
        <v>6.0000000000000001E-3</v>
      </c>
      <c r="F23" s="30">
        <v>18.22</v>
      </c>
      <c r="G23" s="30">
        <v>0.11</v>
      </c>
    </row>
    <row r="24" spans="1:7" ht="15" customHeight="1">
      <c r="A24" s="1"/>
      <c r="B24" s="1"/>
      <c r="C24" s="1"/>
      <c r="D24" s="1"/>
      <c r="E24" s="107" t="s">
        <v>281</v>
      </c>
      <c r="F24" s="107"/>
      <c r="G24" s="31">
        <v>0.11</v>
      </c>
    </row>
    <row r="25" spans="1:7" ht="15" customHeight="1">
      <c r="A25" s="106" t="s">
        <v>370</v>
      </c>
      <c r="B25" s="106"/>
      <c r="C25" s="12" t="s">
        <v>4</v>
      </c>
      <c r="D25" s="12" t="s">
        <v>248</v>
      </c>
      <c r="E25" s="12" t="s">
        <v>249</v>
      </c>
      <c r="F25" s="12" t="s">
        <v>250</v>
      </c>
      <c r="G25" s="12" t="s">
        <v>251</v>
      </c>
    </row>
    <row r="26" spans="1:7" ht="15" customHeight="1">
      <c r="A26" s="27" t="s">
        <v>373</v>
      </c>
      <c r="B26" s="28" t="s">
        <v>374</v>
      </c>
      <c r="C26" s="27" t="s">
        <v>14</v>
      </c>
      <c r="D26" s="27" t="s">
        <v>73</v>
      </c>
      <c r="E26" s="29">
        <v>0.245</v>
      </c>
      <c r="F26" s="30">
        <v>31.39</v>
      </c>
      <c r="G26" s="30">
        <v>7.69</v>
      </c>
    </row>
    <row r="27" spans="1:7" ht="18" customHeight="1">
      <c r="A27" s="1"/>
      <c r="B27" s="1"/>
      <c r="C27" s="1"/>
      <c r="D27" s="1"/>
      <c r="E27" s="107" t="s">
        <v>375</v>
      </c>
      <c r="F27" s="107"/>
      <c r="G27" s="31">
        <v>7.69</v>
      </c>
    </row>
    <row r="28" spans="1:7" ht="15" customHeight="1">
      <c r="A28" s="1"/>
      <c r="B28" s="1"/>
      <c r="C28" s="1"/>
      <c r="D28" s="1"/>
      <c r="E28" s="108" t="s">
        <v>269</v>
      </c>
      <c r="F28" s="108"/>
      <c r="G28" s="4">
        <v>7.8</v>
      </c>
    </row>
  </sheetData>
  <mergeCells count="17">
    <mergeCell ref="E27:F27"/>
    <mergeCell ref="E28:F28"/>
    <mergeCell ref="E20:G20"/>
    <mergeCell ref="A21:G21"/>
    <mergeCell ref="A22:B22"/>
    <mergeCell ref="E24:F24"/>
    <mergeCell ref="A25:B25"/>
    <mergeCell ref="A10:B10"/>
    <mergeCell ref="E14:F14"/>
    <mergeCell ref="A15:B15"/>
    <mergeCell ref="E18:F18"/>
    <mergeCell ref="E19:F19"/>
    <mergeCell ref="A1:G1"/>
    <mergeCell ref="E2:G2"/>
    <mergeCell ref="A3:G3"/>
    <mergeCell ref="A4:B4"/>
    <mergeCell ref="E9:F9"/>
  </mergeCells>
  <pageMargins left="0.5" right="0.5" top="0.5" bottom="0.5" header="0" footer="0"/>
  <pageSetup paperSize="9" scale="85" orientation="portrait"/>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832"/>
  <sheetViews>
    <sheetView workbookViewId="0"/>
  </sheetViews>
  <sheetFormatPr defaultRowHeight="15"/>
  <cols>
    <col min="1" max="1" width="10.28515625" customWidth="1"/>
    <col min="2" max="2" width="45.85546875" customWidth="1"/>
    <col min="3" max="3" width="15.42578125" customWidth="1"/>
    <col min="4" max="4" width="6.140625" customWidth="1"/>
    <col min="5" max="7" width="12.42578125" customWidth="1"/>
  </cols>
  <sheetData>
    <row r="1" spans="1:7" ht="102" customHeight="1">
      <c r="A1" s="87"/>
      <c r="B1" s="87"/>
      <c r="C1" s="87"/>
      <c r="D1" s="87"/>
      <c r="E1" s="87"/>
      <c r="F1" s="87"/>
      <c r="G1" s="87"/>
    </row>
    <row r="2" spans="1:7" ht="9.9499999999999993" customHeight="1">
      <c r="A2" s="1"/>
      <c r="B2" s="1"/>
      <c r="C2" s="1"/>
      <c r="D2" s="1"/>
      <c r="E2" s="105"/>
      <c r="F2" s="105"/>
      <c r="G2" s="105"/>
    </row>
    <row r="3" spans="1:7" ht="20.100000000000001" customHeight="1">
      <c r="A3" s="93" t="s">
        <v>733</v>
      </c>
      <c r="B3" s="93"/>
      <c r="C3" s="93"/>
      <c r="D3" s="93"/>
      <c r="E3" s="93"/>
      <c r="F3" s="93"/>
      <c r="G3" s="93"/>
    </row>
    <row r="4" spans="1:7" ht="15" customHeight="1">
      <c r="A4" s="106" t="s">
        <v>247</v>
      </c>
      <c r="B4" s="106"/>
      <c r="C4" s="12" t="s">
        <v>4</v>
      </c>
      <c r="D4" s="12" t="s">
        <v>248</v>
      </c>
      <c r="E4" s="12" t="s">
        <v>249</v>
      </c>
      <c r="F4" s="12" t="s">
        <v>250</v>
      </c>
      <c r="G4" s="12" t="s">
        <v>251</v>
      </c>
    </row>
    <row r="5" spans="1:7" ht="21" customHeight="1">
      <c r="A5" s="27" t="s">
        <v>734</v>
      </c>
      <c r="B5" s="28" t="s">
        <v>735</v>
      </c>
      <c r="C5" s="27" t="s">
        <v>14</v>
      </c>
      <c r="D5" s="27" t="s">
        <v>73</v>
      </c>
      <c r="E5" s="29">
        <v>1</v>
      </c>
      <c r="F5" s="30">
        <v>4.84</v>
      </c>
      <c r="G5" s="30">
        <v>4.84</v>
      </c>
    </row>
    <row r="6" spans="1:7" ht="21" customHeight="1">
      <c r="A6" s="27" t="s">
        <v>736</v>
      </c>
      <c r="B6" s="28" t="s">
        <v>737</v>
      </c>
      <c r="C6" s="27" t="s">
        <v>14</v>
      </c>
      <c r="D6" s="27" t="s">
        <v>73</v>
      </c>
      <c r="E6" s="29">
        <v>1</v>
      </c>
      <c r="F6" s="30">
        <v>1.43</v>
      </c>
      <c r="G6" s="30">
        <v>1.43</v>
      </c>
    </row>
    <row r="7" spans="1:7" ht="21" customHeight="1">
      <c r="A7" s="27" t="s">
        <v>738</v>
      </c>
      <c r="B7" s="28" t="s">
        <v>739</v>
      </c>
      <c r="C7" s="27" t="s">
        <v>14</v>
      </c>
      <c r="D7" s="27" t="s">
        <v>73</v>
      </c>
      <c r="E7" s="29">
        <v>1</v>
      </c>
      <c r="F7" s="30">
        <v>1.43</v>
      </c>
      <c r="G7" s="30">
        <v>1.43</v>
      </c>
    </row>
    <row r="8" spans="1:7" ht="29.1" customHeight="1">
      <c r="A8" s="27" t="s">
        <v>740</v>
      </c>
      <c r="B8" s="28" t="s">
        <v>741</v>
      </c>
      <c r="C8" s="27" t="s">
        <v>14</v>
      </c>
      <c r="D8" s="27" t="s">
        <v>73</v>
      </c>
      <c r="E8" s="29">
        <v>1</v>
      </c>
      <c r="F8" s="30">
        <v>0.44</v>
      </c>
      <c r="G8" s="30">
        <v>0.44</v>
      </c>
    </row>
    <row r="9" spans="1:7" ht="21" customHeight="1">
      <c r="A9" s="27" t="s">
        <v>742</v>
      </c>
      <c r="B9" s="28" t="s">
        <v>743</v>
      </c>
      <c r="C9" s="27" t="s">
        <v>14</v>
      </c>
      <c r="D9" s="27" t="s">
        <v>73</v>
      </c>
      <c r="E9" s="29">
        <v>1</v>
      </c>
      <c r="F9" s="30">
        <v>0.08</v>
      </c>
      <c r="G9" s="30">
        <v>0.08</v>
      </c>
    </row>
    <row r="10" spans="1:7" ht="21" customHeight="1">
      <c r="A10" s="27" t="s">
        <v>744</v>
      </c>
      <c r="B10" s="28" t="s">
        <v>745</v>
      </c>
      <c r="C10" s="27" t="s">
        <v>14</v>
      </c>
      <c r="D10" s="27" t="s">
        <v>73</v>
      </c>
      <c r="E10" s="29">
        <v>1</v>
      </c>
      <c r="F10" s="30">
        <v>1.58</v>
      </c>
      <c r="G10" s="30">
        <v>1.58</v>
      </c>
    </row>
    <row r="11" spans="1:7" ht="15" customHeight="1">
      <c r="A11" s="1"/>
      <c r="B11" s="1"/>
      <c r="C11" s="1"/>
      <c r="D11" s="1"/>
      <c r="E11" s="107" t="s">
        <v>260</v>
      </c>
      <c r="F11" s="107"/>
      <c r="G11" s="31">
        <v>9.8000000000000007</v>
      </c>
    </row>
    <row r="12" spans="1:7" ht="15" customHeight="1">
      <c r="A12" s="106" t="s">
        <v>261</v>
      </c>
      <c r="B12" s="106"/>
      <c r="C12" s="12" t="s">
        <v>4</v>
      </c>
      <c r="D12" s="12" t="s">
        <v>248</v>
      </c>
      <c r="E12" s="12" t="s">
        <v>249</v>
      </c>
      <c r="F12" s="12" t="s">
        <v>250</v>
      </c>
      <c r="G12" s="12" t="s">
        <v>251</v>
      </c>
    </row>
    <row r="13" spans="1:7" ht="15" customHeight="1">
      <c r="A13" s="27" t="s">
        <v>746</v>
      </c>
      <c r="B13" s="28" t="s">
        <v>747</v>
      </c>
      <c r="C13" s="27" t="s">
        <v>14</v>
      </c>
      <c r="D13" s="27" t="s">
        <v>73</v>
      </c>
      <c r="E13" s="29">
        <v>1</v>
      </c>
      <c r="F13" s="30">
        <v>22.13</v>
      </c>
      <c r="G13" s="30">
        <v>22.13</v>
      </c>
    </row>
    <row r="14" spans="1:7" ht="15" customHeight="1">
      <c r="A14" s="1"/>
      <c r="B14" s="1"/>
      <c r="C14" s="1"/>
      <c r="D14" s="1"/>
      <c r="E14" s="107" t="s">
        <v>264</v>
      </c>
      <c r="F14" s="107"/>
      <c r="G14" s="31">
        <v>22.13</v>
      </c>
    </row>
    <row r="15" spans="1:7" ht="15" customHeight="1">
      <c r="A15" s="106" t="s">
        <v>265</v>
      </c>
      <c r="B15" s="106"/>
      <c r="C15" s="12" t="s">
        <v>4</v>
      </c>
      <c r="D15" s="12" t="s">
        <v>248</v>
      </c>
      <c r="E15" s="12" t="s">
        <v>249</v>
      </c>
      <c r="F15" s="12" t="s">
        <v>250</v>
      </c>
      <c r="G15" s="12" t="s">
        <v>251</v>
      </c>
    </row>
    <row r="16" spans="1:7" ht="21" customHeight="1">
      <c r="A16" s="27" t="s">
        <v>748</v>
      </c>
      <c r="B16" s="28" t="s">
        <v>749</v>
      </c>
      <c r="C16" s="27" t="s">
        <v>14</v>
      </c>
      <c r="D16" s="27" t="s">
        <v>73</v>
      </c>
      <c r="E16" s="29">
        <v>1</v>
      </c>
      <c r="F16" s="30">
        <v>0.32</v>
      </c>
      <c r="G16" s="30">
        <v>0.32</v>
      </c>
    </row>
    <row r="17" spans="1:7" ht="15" customHeight="1">
      <c r="A17" s="1"/>
      <c r="B17" s="1"/>
      <c r="C17" s="1"/>
      <c r="D17" s="1"/>
      <c r="E17" s="107" t="s">
        <v>268</v>
      </c>
      <c r="F17" s="107"/>
      <c r="G17" s="31">
        <v>0.32</v>
      </c>
    </row>
    <row r="18" spans="1:7" ht="15" customHeight="1">
      <c r="A18" s="1"/>
      <c r="B18" s="1"/>
      <c r="C18" s="1"/>
      <c r="D18" s="1"/>
      <c r="E18" s="108" t="s">
        <v>269</v>
      </c>
      <c r="F18" s="108"/>
      <c r="G18" s="4">
        <v>32.25</v>
      </c>
    </row>
    <row r="19" spans="1:7" ht="9.9499999999999993" customHeight="1">
      <c r="A19" s="1"/>
      <c r="B19" s="1"/>
      <c r="C19" s="1"/>
      <c r="D19" s="1"/>
      <c r="E19" s="105"/>
      <c r="F19" s="105"/>
      <c r="G19" s="105"/>
    </row>
    <row r="20" spans="1:7" ht="20.100000000000001" customHeight="1">
      <c r="A20" s="93" t="s">
        <v>750</v>
      </c>
      <c r="B20" s="93"/>
      <c r="C20" s="93"/>
      <c r="D20" s="93"/>
      <c r="E20" s="93"/>
      <c r="F20" s="93"/>
      <c r="G20" s="93"/>
    </row>
    <row r="21" spans="1:7" ht="15" customHeight="1">
      <c r="A21" s="106" t="s">
        <v>436</v>
      </c>
      <c r="B21" s="106"/>
      <c r="C21" s="12" t="s">
        <v>4</v>
      </c>
      <c r="D21" s="12" t="s">
        <v>248</v>
      </c>
      <c r="E21" s="12" t="s">
        <v>249</v>
      </c>
      <c r="F21" s="12" t="s">
        <v>250</v>
      </c>
      <c r="G21" s="12" t="s">
        <v>251</v>
      </c>
    </row>
    <row r="22" spans="1:7" ht="29.1" customHeight="1">
      <c r="A22" s="27" t="s">
        <v>751</v>
      </c>
      <c r="B22" s="28" t="s">
        <v>752</v>
      </c>
      <c r="C22" s="27" t="s">
        <v>27</v>
      </c>
      <c r="D22" s="27" t="s">
        <v>73</v>
      </c>
      <c r="E22" s="32">
        <v>0.2</v>
      </c>
      <c r="F22" s="33">
        <v>1.2264999999999999</v>
      </c>
      <c r="G22" s="33">
        <v>0.24529999999999999</v>
      </c>
    </row>
    <row r="23" spans="1:7" ht="29.1" customHeight="1">
      <c r="A23" s="27" t="s">
        <v>753</v>
      </c>
      <c r="B23" s="28" t="s">
        <v>754</v>
      </c>
      <c r="C23" s="27" t="s">
        <v>27</v>
      </c>
      <c r="D23" s="27" t="s">
        <v>73</v>
      </c>
      <c r="E23" s="32">
        <v>0.65</v>
      </c>
      <c r="F23" s="33">
        <v>12.2003</v>
      </c>
      <c r="G23" s="33">
        <v>7.9301000000000004</v>
      </c>
    </row>
    <row r="24" spans="1:7" ht="18" customHeight="1">
      <c r="A24" s="1"/>
      <c r="B24" s="1"/>
      <c r="C24" s="1"/>
      <c r="D24" s="1"/>
      <c r="E24" s="107" t="s">
        <v>443</v>
      </c>
      <c r="F24" s="107"/>
      <c r="G24" s="34">
        <v>8.1753999999999998</v>
      </c>
    </row>
    <row r="25" spans="1:7" ht="15" customHeight="1">
      <c r="A25" s="106" t="s">
        <v>280</v>
      </c>
      <c r="B25" s="106"/>
      <c r="C25" s="12" t="s">
        <v>4</v>
      </c>
      <c r="D25" s="12" t="s">
        <v>248</v>
      </c>
      <c r="E25" s="12" t="s">
        <v>249</v>
      </c>
      <c r="F25" s="12" t="s">
        <v>250</v>
      </c>
      <c r="G25" s="12" t="s">
        <v>251</v>
      </c>
    </row>
    <row r="26" spans="1:7" ht="21" customHeight="1">
      <c r="A26" s="27" t="s">
        <v>505</v>
      </c>
      <c r="B26" s="28" t="s">
        <v>755</v>
      </c>
      <c r="C26" s="27" t="s">
        <v>27</v>
      </c>
      <c r="D26" s="27" t="s">
        <v>90</v>
      </c>
      <c r="E26" s="32">
        <v>1.1499999999999999</v>
      </c>
      <c r="F26" s="33">
        <v>118.5</v>
      </c>
      <c r="G26" s="33">
        <v>136.27500000000001</v>
      </c>
    </row>
    <row r="27" spans="1:7" ht="21" customHeight="1">
      <c r="A27" s="27" t="s">
        <v>507</v>
      </c>
      <c r="B27" s="28" t="s">
        <v>756</v>
      </c>
      <c r="C27" s="27" t="s">
        <v>27</v>
      </c>
      <c r="D27" s="27" t="s">
        <v>293</v>
      </c>
      <c r="E27" s="32">
        <v>456</v>
      </c>
      <c r="F27" s="33">
        <v>0.59</v>
      </c>
      <c r="G27" s="33">
        <v>269.04000000000002</v>
      </c>
    </row>
    <row r="28" spans="1:7" ht="15" customHeight="1">
      <c r="A28" s="1"/>
      <c r="B28" s="1"/>
      <c r="C28" s="1"/>
      <c r="D28" s="1"/>
      <c r="E28" s="107" t="s">
        <v>281</v>
      </c>
      <c r="F28" s="107"/>
      <c r="G28" s="34">
        <v>405.315</v>
      </c>
    </row>
    <row r="29" spans="1:7" ht="15" customHeight="1">
      <c r="A29" s="106" t="s">
        <v>261</v>
      </c>
      <c r="B29" s="106"/>
      <c r="C29" s="12" t="s">
        <v>4</v>
      </c>
      <c r="D29" s="12" t="s">
        <v>248</v>
      </c>
      <c r="E29" s="12" t="s">
        <v>249</v>
      </c>
      <c r="F29" s="12" t="s">
        <v>250</v>
      </c>
      <c r="G29" s="12" t="s">
        <v>251</v>
      </c>
    </row>
    <row r="30" spans="1:7" ht="29.1" customHeight="1">
      <c r="A30" s="27" t="s">
        <v>757</v>
      </c>
      <c r="B30" s="28" t="s">
        <v>758</v>
      </c>
      <c r="C30" s="27" t="s">
        <v>27</v>
      </c>
      <c r="D30" s="27" t="s">
        <v>73</v>
      </c>
      <c r="E30" s="32">
        <v>0.65</v>
      </c>
      <c r="F30" s="33">
        <v>27.92</v>
      </c>
      <c r="G30" s="33">
        <v>18.692399999999999</v>
      </c>
    </row>
    <row r="31" spans="1:7" ht="21" customHeight="1">
      <c r="A31" s="27" t="s">
        <v>308</v>
      </c>
      <c r="B31" s="28" t="s">
        <v>309</v>
      </c>
      <c r="C31" s="27" t="s">
        <v>27</v>
      </c>
      <c r="D31" s="27" t="s">
        <v>73</v>
      </c>
      <c r="E31" s="32">
        <v>2.2000000000000002</v>
      </c>
      <c r="F31" s="33">
        <v>20.190000000000001</v>
      </c>
      <c r="G31" s="33">
        <v>45.750500000000002</v>
      </c>
    </row>
    <row r="32" spans="1:7" ht="15" customHeight="1">
      <c r="A32" s="1"/>
      <c r="B32" s="1"/>
      <c r="C32" s="1"/>
      <c r="D32" s="1"/>
      <c r="E32" s="107" t="s">
        <v>264</v>
      </c>
      <c r="F32" s="107"/>
      <c r="G32" s="34">
        <v>64.442899999999995</v>
      </c>
    </row>
    <row r="33" spans="1:7" ht="15" customHeight="1">
      <c r="A33" s="1"/>
      <c r="B33" s="1"/>
      <c r="C33" s="1"/>
      <c r="D33" s="1"/>
      <c r="E33" s="108" t="s">
        <v>269</v>
      </c>
      <c r="F33" s="108"/>
      <c r="G33" s="4">
        <v>477.93</v>
      </c>
    </row>
    <row r="34" spans="1:7" ht="9.9499999999999993" customHeight="1">
      <c r="A34" s="1"/>
      <c r="B34" s="1"/>
      <c r="C34" s="1"/>
      <c r="D34" s="1"/>
      <c r="E34" s="105"/>
      <c r="F34" s="105"/>
      <c r="G34" s="105"/>
    </row>
    <row r="35" spans="1:7" ht="20.100000000000001" customHeight="1">
      <c r="A35" s="93" t="s">
        <v>759</v>
      </c>
      <c r="B35" s="93"/>
      <c r="C35" s="93"/>
      <c r="D35" s="93"/>
      <c r="E35" s="93"/>
      <c r="F35" s="93"/>
      <c r="G35" s="93"/>
    </row>
    <row r="36" spans="1:7" ht="15" customHeight="1">
      <c r="A36" s="106" t="s">
        <v>436</v>
      </c>
      <c r="B36" s="106"/>
      <c r="C36" s="12" t="s">
        <v>4</v>
      </c>
      <c r="D36" s="12" t="s">
        <v>248</v>
      </c>
      <c r="E36" s="12" t="s">
        <v>249</v>
      </c>
      <c r="F36" s="12" t="s">
        <v>250</v>
      </c>
      <c r="G36" s="12" t="s">
        <v>251</v>
      </c>
    </row>
    <row r="37" spans="1:7" ht="29.1" customHeight="1">
      <c r="A37" s="27" t="s">
        <v>751</v>
      </c>
      <c r="B37" s="28" t="s">
        <v>752</v>
      </c>
      <c r="C37" s="27" t="s">
        <v>27</v>
      </c>
      <c r="D37" s="27" t="s">
        <v>73</v>
      </c>
      <c r="E37" s="32">
        <v>0.2</v>
      </c>
      <c r="F37" s="33">
        <v>1.2264999999999999</v>
      </c>
      <c r="G37" s="33">
        <v>0.24529999999999999</v>
      </c>
    </row>
    <row r="38" spans="1:7" ht="29.1" customHeight="1">
      <c r="A38" s="27" t="s">
        <v>753</v>
      </c>
      <c r="B38" s="28" t="s">
        <v>754</v>
      </c>
      <c r="C38" s="27" t="s">
        <v>27</v>
      </c>
      <c r="D38" s="27" t="s">
        <v>73</v>
      </c>
      <c r="E38" s="32">
        <v>0.65</v>
      </c>
      <c r="F38" s="33">
        <v>12.2003</v>
      </c>
      <c r="G38" s="33">
        <v>7.9301000000000004</v>
      </c>
    </row>
    <row r="39" spans="1:7" ht="18" customHeight="1">
      <c r="A39" s="1"/>
      <c r="B39" s="1"/>
      <c r="C39" s="1"/>
      <c r="D39" s="1"/>
      <c r="E39" s="107" t="s">
        <v>443</v>
      </c>
      <c r="F39" s="107"/>
      <c r="G39" s="34">
        <v>8.1753999999999998</v>
      </c>
    </row>
    <row r="40" spans="1:7" ht="15" customHeight="1">
      <c r="A40" s="106" t="s">
        <v>280</v>
      </c>
      <c r="B40" s="106"/>
      <c r="C40" s="12" t="s">
        <v>4</v>
      </c>
      <c r="D40" s="12" t="s">
        <v>248</v>
      </c>
      <c r="E40" s="12" t="s">
        <v>249</v>
      </c>
      <c r="F40" s="12" t="s">
        <v>250</v>
      </c>
      <c r="G40" s="12" t="s">
        <v>251</v>
      </c>
    </row>
    <row r="41" spans="1:7" ht="21" customHeight="1">
      <c r="A41" s="27" t="s">
        <v>505</v>
      </c>
      <c r="B41" s="28" t="s">
        <v>755</v>
      </c>
      <c r="C41" s="27" t="s">
        <v>27</v>
      </c>
      <c r="D41" s="27" t="s">
        <v>90</v>
      </c>
      <c r="E41" s="32">
        <v>1.27</v>
      </c>
      <c r="F41" s="33">
        <v>118.5</v>
      </c>
      <c r="G41" s="33">
        <v>150.495</v>
      </c>
    </row>
    <row r="42" spans="1:7" ht="21" customHeight="1">
      <c r="A42" s="27" t="s">
        <v>507</v>
      </c>
      <c r="B42" s="28" t="s">
        <v>756</v>
      </c>
      <c r="C42" s="27" t="s">
        <v>27</v>
      </c>
      <c r="D42" s="27" t="s">
        <v>293</v>
      </c>
      <c r="E42" s="32">
        <v>377</v>
      </c>
      <c r="F42" s="33">
        <v>0.59</v>
      </c>
      <c r="G42" s="33">
        <v>222.43</v>
      </c>
    </row>
    <row r="43" spans="1:7" ht="15" customHeight="1">
      <c r="A43" s="1"/>
      <c r="B43" s="1"/>
      <c r="C43" s="1"/>
      <c r="D43" s="1"/>
      <c r="E43" s="107" t="s">
        <v>281</v>
      </c>
      <c r="F43" s="107"/>
      <c r="G43" s="34">
        <v>372.92500000000001</v>
      </c>
    </row>
    <row r="44" spans="1:7" ht="15" customHeight="1">
      <c r="A44" s="106" t="s">
        <v>261</v>
      </c>
      <c r="B44" s="106"/>
      <c r="C44" s="12" t="s">
        <v>4</v>
      </c>
      <c r="D44" s="12" t="s">
        <v>248</v>
      </c>
      <c r="E44" s="12" t="s">
        <v>249</v>
      </c>
      <c r="F44" s="12" t="s">
        <v>250</v>
      </c>
      <c r="G44" s="12" t="s">
        <v>251</v>
      </c>
    </row>
    <row r="45" spans="1:7" ht="29.1" customHeight="1">
      <c r="A45" s="27" t="s">
        <v>757</v>
      </c>
      <c r="B45" s="28" t="s">
        <v>758</v>
      </c>
      <c r="C45" s="27" t="s">
        <v>27</v>
      </c>
      <c r="D45" s="27" t="s">
        <v>73</v>
      </c>
      <c r="E45" s="32">
        <v>0.65</v>
      </c>
      <c r="F45" s="33">
        <v>27.92</v>
      </c>
      <c r="G45" s="33">
        <v>18.692399999999999</v>
      </c>
    </row>
    <row r="46" spans="1:7" ht="21" customHeight="1">
      <c r="A46" s="27" t="s">
        <v>308</v>
      </c>
      <c r="B46" s="28" t="s">
        <v>309</v>
      </c>
      <c r="C46" s="27" t="s">
        <v>27</v>
      </c>
      <c r="D46" s="27" t="s">
        <v>73</v>
      </c>
      <c r="E46" s="32">
        <v>2.75</v>
      </c>
      <c r="F46" s="33">
        <v>20.190000000000001</v>
      </c>
      <c r="G46" s="33">
        <v>57.188099999999999</v>
      </c>
    </row>
    <row r="47" spans="1:7" ht="15" customHeight="1">
      <c r="A47" s="1"/>
      <c r="B47" s="1"/>
      <c r="C47" s="1"/>
      <c r="D47" s="1"/>
      <c r="E47" s="107" t="s">
        <v>264</v>
      </c>
      <c r="F47" s="107"/>
      <c r="G47" s="34">
        <v>75.880499999999998</v>
      </c>
    </row>
    <row r="48" spans="1:7" ht="15" customHeight="1">
      <c r="A48" s="1"/>
      <c r="B48" s="1"/>
      <c r="C48" s="1"/>
      <c r="D48" s="1"/>
      <c r="E48" s="108" t="s">
        <v>269</v>
      </c>
      <c r="F48" s="108"/>
      <c r="G48" s="4">
        <v>456.98</v>
      </c>
    </row>
    <row r="49" spans="1:7" ht="9.9499999999999993" customHeight="1">
      <c r="A49" s="1"/>
      <c r="B49" s="1"/>
      <c r="C49" s="1"/>
      <c r="D49" s="1"/>
      <c r="E49" s="105"/>
      <c r="F49" s="105"/>
      <c r="G49" s="105"/>
    </row>
    <row r="50" spans="1:7" ht="20.100000000000001" customHeight="1">
      <c r="A50" s="93" t="s">
        <v>760</v>
      </c>
      <c r="B50" s="93"/>
      <c r="C50" s="93"/>
      <c r="D50" s="93"/>
      <c r="E50" s="93"/>
      <c r="F50" s="93"/>
      <c r="G50" s="93"/>
    </row>
    <row r="51" spans="1:7" ht="15" customHeight="1">
      <c r="A51" s="106" t="s">
        <v>436</v>
      </c>
      <c r="B51" s="106"/>
      <c r="C51" s="12" t="s">
        <v>4</v>
      </c>
      <c r="D51" s="12" t="s">
        <v>248</v>
      </c>
      <c r="E51" s="12" t="s">
        <v>249</v>
      </c>
      <c r="F51" s="12" t="s">
        <v>250</v>
      </c>
      <c r="G51" s="12" t="s">
        <v>251</v>
      </c>
    </row>
    <row r="52" spans="1:7" ht="29.1" customHeight="1">
      <c r="A52" s="27" t="s">
        <v>751</v>
      </c>
      <c r="B52" s="28" t="s">
        <v>752</v>
      </c>
      <c r="C52" s="27" t="s">
        <v>27</v>
      </c>
      <c r="D52" s="27" t="s">
        <v>73</v>
      </c>
      <c r="E52" s="32">
        <v>0.2</v>
      </c>
      <c r="F52" s="33">
        <v>1.2264999999999999</v>
      </c>
      <c r="G52" s="33">
        <v>0.24529999999999999</v>
      </c>
    </row>
    <row r="53" spans="1:7" ht="29.1" customHeight="1">
      <c r="A53" s="27" t="s">
        <v>753</v>
      </c>
      <c r="B53" s="28" t="s">
        <v>754</v>
      </c>
      <c r="C53" s="27" t="s">
        <v>27</v>
      </c>
      <c r="D53" s="27" t="s">
        <v>73</v>
      </c>
      <c r="E53" s="32">
        <v>0.65</v>
      </c>
      <c r="F53" s="33">
        <v>12.2003</v>
      </c>
      <c r="G53" s="33">
        <v>7.9301000000000004</v>
      </c>
    </row>
    <row r="54" spans="1:7" ht="18" customHeight="1">
      <c r="A54" s="1"/>
      <c r="B54" s="1"/>
      <c r="C54" s="1"/>
      <c r="D54" s="1"/>
      <c r="E54" s="107" t="s">
        <v>443</v>
      </c>
      <c r="F54" s="107"/>
      <c r="G54" s="34">
        <v>8.1753999999999998</v>
      </c>
    </row>
    <row r="55" spans="1:7" ht="15" customHeight="1">
      <c r="A55" s="106" t="s">
        <v>280</v>
      </c>
      <c r="B55" s="106"/>
      <c r="C55" s="12" t="s">
        <v>4</v>
      </c>
      <c r="D55" s="12" t="s">
        <v>248</v>
      </c>
      <c r="E55" s="12" t="s">
        <v>249</v>
      </c>
      <c r="F55" s="12" t="s">
        <v>250</v>
      </c>
      <c r="G55" s="12" t="s">
        <v>251</v>
      </c>
    </row>
    <row r="56" spans="1:7" ht="21" customHeight="1">
      <c r="A56" s="27" t="s">
        <v>507</v>
      </c>
      <c r="B56" s="28" t="s">
        <v>756</v>
      </c>
      <c r="C56" s="27" t="s">
        <v>27</v>
      </c>
      <c r="D56" s="27" t="s">
        <v>293</v>
      </c>
      <c r="E56" s="32">
        <v>250</v>
      </c>
      <c r="F56" s="33">
        <v>0.59</v>
      </c>
      <c r="G56" s="33">
        <v>147.5</v>
      </c>
    </row>
    <row r="57" spans="1:7" ht="15" customHeight="1">
      <c r="A57" s="27" t="s">
        <v>761</v>
      </c>
      <c r="B57" s="28" t="s">
        <v>762</v>
      </c>
      <c r="C57" s="27" t="s">
        <v>27</v>
      </c>
      <c r="D57" s="27" t="s">
        <v>90</v>
      </c>
      <c r="E57" s="32">
        <v>1.1499999999999999</v>
      </c>
      <c r="F57" s="33">
        <v>126</v>
      </c>
      <c r="G57" s="33">
        <v>144.9</v>
      </c>
    </row>
    <row r="58" spans="1:7" ht="15" customHeight="1">
      <c r="A58" s="1"/>
      <c r="B58" s="1"/>
      <c r="C58" s="1"/>
      <c r="D58" s="1"/>
      <c r="E58" s="107" t="s">
        <v>281</v>
      </c>
      <c r="F58" s="107"/>
      <c r="G58" s="34">
        <v>292.39999999999998</v>
      </c>
    </row>
    <row r="59" spans="1:7" ht="15" customHeight="1">
      <c r="A59" s="106" t="s">
        <v>261</v>
      </c>
      <c r="B59" s="106"/>
      <c r="C59" s="12" t="s">
        <v>4</v>
      </c>
      <c r="D59" s="12" t="s">
        <v>248</v>
      </c>
      <c r="E59" s="12" t="s">
        <v>249</v>
      </c>
      <c r="F59" s="12" t="s">
        <v>250</v>
      </c>
      <c r="G59" s="12" t="s">
        <v>251</v>
      </c>
    </row>
    <row r="60" spans="1:7" ht="29.1" customHeight="1">
      <c r="A60" s="27" t="s">
        <v>757</v>
      </c>
      <c r="B60" s="28" t="s">
        <v>758</v>
      </c>
      <c r="C60" s="27" t="s">
        <v>27</v>
      </c>
      <c r="D60" s="27" t="s">
        <v>73</v>
      </c>
      <c r="E60" s="32">
        <v>0.65</v>
      </c>
      <c r="F60" s="33">
        <v>27.92</v>
      </c>
      <c r="G60" s="33">
        <v>18.692399999999999</v>
      </c>
    </row>
    <row r="61" spans="1:7" ht="21" customHeight="1">
      <c r="A61" s="27" t="s">
        <v>308</v>
      </c>
      <c r="B61" s="28" t="s">
        <v>309</v>
      </c>
      <c r="C61" s="27" t="s">
        <v>27</v>
      </c>
      <c r="D61" s="27" t="s">
        <v>73</v>
      </c>
      <c r="E61" s="32">
        <v>3.8</v>
      </c>
      <c r="F61" s="33">
        <v>20.190000000000001</v>
      </c>
      <c r="G61" s="33">
        <v>79.023600000000002</v>
      </c>
    </row>
    <row r="62" spans="1:7" ht="15" customHeight="1">
      <c r="A62" s="1"/>
      <c r="B62" s="1"/>
      <c r="C62" s="1"/>
      <c r="D62" s="1"/>
      <c r="E62" s="107" t="s">
        <v>264</v>
      </c>
      <c r="F62" s="107"/>
      <c r="G62" s="34">
        <v>97.715999999999994</v>
      </c>
    </row>
    <row r="63" spans="1:7" ht="15" customHeight="1">
      <c r="A63" s="1"/>
      <c r="B63" s="1"/>
      <c r="C63" s="1"/>
      <c r="D63" s="1"/>
      <c r="E63" s="108" t="s">
        <v>269</v>
      </c>
      <c r="F63" s="108"/>
      <c r="G63" s="4">
        <v>398.29</v>
      </c>
    </row>
    <row r="64" spans="1:7" ht="9.9499999999999993" customHeight="1">
      <c r="A64" s="1"/>
      <c r="B64" s="1"/>
      <c r="C64" s="1"/>
      <c r="D64" s="1"/>
      <c r="E64" s="105"/>
      <c r="F64" s="105"/>
      <c r="G64" s="105"/>
    </row>
    <row r="65" spans="1:7" ht="20.100000000000001" customHeight="1">
      <c r="A65" s="93" t="s">
        <v>763</v>
      </c>
      <c r="B65" s="93"/>
      <c r="C65" s="93"/>
      <c r="D65" s="93"/>
      <c r="E65" s="93"/>
      <c r="F65" s="93"/>
      <c r="G65" s="93"/>
    </row>
    <row r="66" spans="1:7" ht="15" customHeight="1">
      <c r="A66" s="106" t="s">
        <v>247</v>
      </c>
      <c r="B66" s="106"/>
      <c r="C66" s="12" t="s">
        <v>4</v>
      </c>
      <c r="D66" s="12" t="s">
        <v>248</v>
      </c>
      <c r="E66" s="12" t="s">
        <v>249</v>
      </c>
      <c r="F66" s="12" t="s">
        <v>250</v>
      </c>
      <c r="G66" s="12" t="s">
        <v>251</v>
      </c>
    </row>
    <row r="67" spans="1:7" ht="21" customHeight="1">
      <c r="A67" s="27" t="s">
        <v>734</v>
      </c>
      <c r="B67" s="28" t="s">
        <v>735</v>
      </c>
      <c r="C67" s="27" t="s">
        <v>14</v>
      </c>
      <c r="D67" s="27" t="s">
        <v>73</v>
      </c>
      <c r="E67" s="29">
        <v>1</v>
      </c>
      <c r="F67" s="30">
        <v>4.84</v>
      </c>
      <c r="G67" s="30">
        <v>4.84</v>
      </c>
    </row>
    <row r="68" spans="1:7" ht="21" customHeight="1">
      <c r="A68" s="27" t="s">
        <v>764</v>
      </c>
      <c r="B68" s="28" t="s">
        <v>765</v>
      </c>
      <c r="C68" s="27" t="s">
        <v>14</v>
      </c>
      <c r="D68" s="27" t="s">
        <v>73</v>
      </c>
      <c r="E68" s="29">
        <v>1</v>
      </c>
      <c r="F68" s="30">
        <v>1.31</v>
      </c>
      <c r="G68" s="30">
        <v>1.31</v>
      </c>
    </row>
    <row r="69" spans="1:7" ht="21" customHeight="1">
      <c r="A69" s="27" t="s">
        <v>738</v>
      </c>
      <c r="B69" s="28" t="s">
        <v>739</v>
      </c>
      <c r="C69" s="27" t="s">
        <v>14</v>
      </c>
      <c r="D69" s="27" t="s">
        <v>73</v>
      </c>
      <c r="E69" s="29">
        <v>1</v>
      </c>
      <c r="F69" s="30">
        <v>1.43</v>
      </c>
      <c r="G69" s="30">
        <v>1.43</v>
      </c>
    </row>
    <row r="70" spans="1:7" ht="21" customHeight="1">
      <c r="A70" s="27" t="s">
        <v>766</v>
      </c>
      <c r="B70" s="28" t="s">
        <v>767</v>
      </c>
      <c r="C70" s="27" t="s">
        <v>14</v>
      </c>
      <c r="D70" s="27" t="s">
        <v>73</v>
      </c>
      <c r="E70" s="29">
        <v>1</v>
      </c>
      <c r="F70" s="30">
        <v>0.78</v>
      </c>
      <c r="G70" s="30">
        <v>0.78</v>
      </c>
    </row>
    <row r="71" spans="1:7" ht="21" customHeight="1">
      <c r="A71" s="27" t="s">
        <v>742</v>
      </c>
      <c r="B71" s="28" t="s">
        <v>743</v>
      </c>
      <c r="C71" s="27" t="s">
        <v>14</v>
      </c>
      <c r="D71" s="27" t="s">
        <v>73</v>
      </c>
      <c r="E71" s="29">
        <v>1</v>
      </c>
      <c r="F71" s="30">
        <v>0.08</v>
      </c>
      <c r="G71" s="30">
        <v>0.08</v>
      </c>
    </row>
    <row r="72" spans="1:7" ht="21" customHeight="1">
      <c r="A72" s="27" t="s">
        <v>744</v>
      </c>
      <c r="B72" s="28" t="s">
        <v>745</v>
      </c>
      <c r="C72" s="27" t="s">
        <v>14</v>
      </c>
      <c r="D72" s="27" t="s">
        <v>73</v>
      </c>
      <c r="E72" s="29">
        <v>1</v>
      </c>
      <c r="F72" s="30">
        <v>1.58</v>
      </c>
      <c r="G72" s="30">
        <v>1.58</v>
      </c>
    </row>
    <row r="73" spans="1:7" ht="15" customHeight="1">
      <c r="A73" s="1"/>
      <c r="B73" s="1"/>
      <c r="C73" s="1"/>
      <c r="D73" s="1"/>
      <c r="E73" s="107" t="s">
        <v>260</v>
      </c>
      <c r="F73" s="107"/>
      <c r="G73" s="31">
        <v>10.02</v>
      </c>
    </row>
    <row r="74" spans="1:7" ht="15" customHeight="1">
      <c r="A74" s="106" t="s">
        <v>261</v>
      </c>
      <c r="B74" s="106"/>
      <c r="C74" s="12" t="s">
        <v>4</v>
      </c>
      <c r="D74" s="12" t="s">
        <v>248</v>
      </c>
      <c r="E74" s="12" t="s">
        <v>249</v>
      </c>
      <c r="F74" s="12" t="s">
        <v>250</v>
      </c>
      <c r="G74" s="12" t="s">
        <v>251</v>
      </c>
    </row>
    <row r="75" spans="1:7" ht="15" customHeight="1">
      <c r="A75" s="27" t="s">
        <v>768</v>
      </c>
      <c r="B75" s="28" t="s">
        <v>769</v>
      </c>
      <c r="C75" s="27" t="s">
        <v>14</v>
      </c>
      <c r="D75" s="27" t="s">
        <v>73</v>
      </c>
      <c r="E75" s="29">
        <v>1</v>
      </c>
      <c r="F75" s="30">
        <v>22.13</v>
      </c>
      <c r="G75" s="30">
        <v>22.13</v>
      </c>
    </row>
    <row r="76" spans="1:7" ht="15" customHeight="1">
      <c r="A76" s="1"/>
      <c r="B76" s="1"/>
      <c r="C76" s="1"/>
      <c r="D76" s="1"/>
      <c r="E76" s="107" t="s">
        <v>264</v>
      </c>
      <c r="F76" s="107"/>
      <c r="G76" s="31">
        <v>22.13</v>
      </c>
    </row>
    <row r="77" spans="1:7" ht="15" customHeight="1">
      <c r="A77" s="106" t="s">
        <v>265</v>
      </c>
      <c r="B77" s="106"/>
      <c r="C77" s="12" t="s">
        <v>4</v>
      </c>
      <c r="D77" s="12" t="s">
        <v>248</v>
      </c>
      <c r="E77" s="12" t="s">
        <v>249</v>
      </c>
      <c r="F77" s="12" t="s">
        <v>250</v>
      </c>
      <c r="G77" s="12" t="s">
        <v>251</v>
      </c>
    </row>
    <row r="78" spans="1:7" ht="21" customHeight="1">
      <c r="A78" s="27" t="s">
        <v>770</v>
      </c>
      <c r="B78" s="28" t="s">
        <v>771</v>
      </c>
      <c r="C78" s="27" t="s">
        <v>14</v>
      </c>
      <c r="D78" s="27" t="s">
        <v>73</v>
      </c>
      <c r="E78" s="29">
        <v>1</v>
      </c>
      <c r="F78" s="30">
        <v>0.25</v>
      </c>
      <c r="G78" s="30">
        <v>0.25</v>
      </c>
    </row>
    <row r="79" spans="1:7" ht="15" customHeight="1">
      <c r="A79" s="1"/>
      <c r="B79" s="1"/>
      <c r="C79" s="1"/>
      <c r="D79" s="1"/>
      <c r="E79" s="107" t="s">
        <v>268</v>
      </c>
      <c r="F79" s="107"/>
      <c r="G79" s="31">
        <v>0.25</v>
      </c>
    </row>
    <row r="80" spans="1:7" ht="15" customHeight="1">
      <c r="A80" s="1"/>
      <c r="B80" s="1"/>
      <c r="C80" s="1"/>
      <c r="D80" s="1"/>
      <c r="E80" s="108" t="s">
        <v>269</v>
      </c>
      <c r="F80" s="108"/>
      <c r="G80" s="4">
        <v>32.4</v>
      </c>
    </row>
    <row r="81" spans="1:7" ht="9.9499999999999993" customHeight="1">
      <c r="A81" s="1"/>
      <c r="B81" s="1"/>
      <c r="C81" s="1"/>
      <c r="D81" s="1"/>
      <c r="E81" s="105"/>
      <c r="F81" s="105"/>
      <c r="G81" s="105"/>
    </row>
    <row r="82" spans="1:7" ht="20.100000000000001" customHeight="1">
      <c r="A82" s="93" t="s">
        <v>772</v>
      </c>
      <c r="B82" s="93"/>
      <c r="C82" s="93"/>
      <c r="D82" s="93"/>
      <c r="E82" s="93"/>
      <c r="F82" s="93"/>
      <c r="G82" s="93"/>
    </row>
    <row r="83" spans="1:7" ht="15" customHeight="1">
      <c r="A83" s="106" t="s">
        <v>280</v>
      </c>
      <c r="B83" s="106"/>
      <c r="C83" s="12" t="s">
        <v>4</v>
      </c>
      <c r="D83" s="12" t="s">
        <v>248</v>
      </c>
      <c r="E83" s="12" t="s">
        <v>249</v>
      </c>
      <c r="F83" s="12" t="s">
        <v>250</v>
      </c>
      <c r="G83" s="12" t="s">
        <v>251</v>
      </c>
    </row>
    <row r="84" spans="1:7" ht="21" customHeight="1">
      <c r="A84" s="27" t="s">
        <v>773</v>
      </c>
      <c r="B84" s="28" t="s">
        <v>774</v>
      </c>
      <c r="C84" s="27" t="s">
        <v>27</v>
      </c>
      <c r="D84" s="27" t="s">
        <v>293</v>
      </c>
      <c r="E84" s="32">
        <v>0.55000000000000004</v>
      </c>
      <c r="F84" s="33">
        <v>8.7184000000000008</v>
      </c>
      <c r="G84" s="33">
        <v>4.7950999999999997</v>
      </c>
    </row>
    <row r="85" spans="1:7" ht="21" customHeight="1">
      <c r="A85" s="27" t="s">
        <v>775</v>
      </c>
      <c r="B85" s="28" t="s">
        <v>776</v>
      </c>
      <c r="C85" s="27" t="s">
        <v>27</v>
      </c>
      <c r="D85" s="27" t="s">
        <v>293</v>
      </c>
      <c r="E85" s="32">
        <v>0.55000000000000004</v>
      </c>
      <c r="F85" s="33">
        <v>8.8270999999999997</v>
      </c>
      <c r="G85" s="33">
        <v>4.8548999999999998</v>
      </c>
    </row>
    <row r="86" spans="1:7" ht="15" customHeight="1">
      <c r="A86" s="27" t="s">
        <v>777</v>
      </c>
      <c r="B86" s="28" t="s">
        <v>778</v>
      </c>
      <c r="C86" s="27" t="s">
        <v>27</v>
      </c>
      <c r="D86" s="27" t="s">
        <v>293</v>
      </c>
      <c r="E86" s="32">
        <v>0.03</v>
      </c>
      <c r="F86" s="33">
        <v>13.38</v>
      </c>
      <c r="G86" s="33">
        <v>0.40139999999999998</v>
      </c>
    </row>
    <row r="87" spans="1:7" ht="15" customHeight="1">
      <c r="A87" s="1"/>
      <c r="B87" s="1"/>
      <c r="C87" s="1"/>
      <c r="D87" s="1"/>
      <c r="E87" s="107" t="s">
        <v>281</v>
      </c>
      <c r="F87" s="107"/>
      <c r="G87" s="34">
        <v>10.051399999999999</v>
      </c>
    </row>
    <row r="88" spans="1:7" ht="15" customHeight="1">
      <c r="A88" s="1"/>
      <c r="B88" s="1"/>
      <c r="C88" s="1"/>
      <c r="D88" s="1"/>
      <c r="E88" s="108" t="s">
        <v>269</v>
      </c>
      <c r="F88" s="108"/>
      <c r="G88" s="4">
        <v>10.050000000000001</v>
      </c>
    </row>
    <row r="89" spans="1:7" ht="9.9499999999999993" customHeight="1">
      <c r="A89" s="1"/>
      <c r="B89" s="1"/>
      <c r="C89" s="1"/>
      <c r="D89" s="1"/>
      <c r="E89" s="105"/>
      <c r="F89" s="105"/>
      <c r="G89" s="105"/>
    </row>
    <row r="90" spans="1:7" ht="20.100000000000001" customHeight="1">
      <c r="A90" s="93" t="s">
        <v>779</v>
      </c>
      <c r="B90" s="93"/>
      <c r="C90" s="93"/>
      <c r="D90" s="93"/>
      <c r="E90" s="93"/>
      <c r="F90" s="93"/>
      <c r="G90" s="93"/>
    </row>
    <row r="91" spans="1:7" ht="15" customHeight="1">
      <c r="A91" s="106" t="s">
        <v>265</v>
      </c>
      <c r="B91" s="106"/>
      <c r="C91" s="12" t="s">
        <v>4</v>
      </c>
      <c r="D91" s="12" t="s">
        <v>248</v>
      </c>
      <c r="E91" s="12" t="s">
        <v>249</v>
      </c>
      <c r="F91" s="12" t="s">
        <v>250</v>
      </c>
      <c r="G91" s="12" t="s">
        <v>251</v>
      </c>
    </row>
    <row r="92" spans="1:7" ht="38.1" customHeight="1">
      <c r="A92" s="27" t="s">
        <v>780</v>
      </c>
      <c r="B92" s="28" t="s">
        <v>781</v>
      </c>
      <c r="C92" s="27" t="s">
        <v>14</v>
      </c>
      <c r="D92" s="27" t="s">
        <v>73</v>
      </c>
      <c r="E92" s="29">
        <v>1</v>
      </c>
      <c r="F92" s="30">
        <v>1.32</v>
      </c>
      <c r="G92" s="30">
        <v>1.32</v>
      </c>
    </row>
    <row r="93" spans="1:7" ht="38.1" customHeight="1">
      <c r="A93" s="27" t="s">
        <v>782</v>
      </c>
      <c r="B93" s="28" t="s">
        <v>783</v>
      </c>
      <c r="C93" s="27" t="s">
        <v>14</v>
      </c>
      <c r="D93" s="27" t="s">
        <v>73</v>
      </c>
      <c r="E93" s="29">
        <v>1</v>
      </c>
      <c r="F93" s="30">
        <v>0.3</v>
      </c>
      <c r="G93" s="30">
        <v>0.3</v>
      </c>
    </row>
    <row r="94" spans="1:7" ht="15" customHeight="1">
      <c r="A94" s="1"/>
      <c r="B94" s="1"/>
      <c r="C94" s="1"/>
      <c r="D94" s="1"/>
      <c r="E94" s="107" t="s">
        <v>268</v>
      </c>
      <c r="F94" s="107"/>
      <c r="G94" s="31">
        <v>1.62</v>
      </c>
    </row>
    <row r="95" spans="1:7" ht="15" customHeight="1">
      <c r="A95" s="1"/>
      <c r="B95" s="1"/>
      <c r="C95" s="1"/>
      <c r="D95" s="1"/>
      <c r="E95" s="108" t="s">
        <v>269</v>
      </c>
      <c r="F95" s="108"/>
      <c r="G95" s="4">
        <v>1.62</v>
      </c>
    </row>
    <row r="96" spans="1:7" ht="9.9499999999999993" customHeight="1">
      <c r="A96" s="1"/>
      <c r="B96" s="1"/>
      <c r="C96" s="1"/>
      <c r="D96" s="1"/>
      <c r="E96" s="105"/>
      <c r="F96" s="105"/>
      <c r="G96" s="105"/>
    </row>
    <row r="97" spans="1:7" ht="20.100000000000001" customHeight="1">
      <c r="A97" s="93" t="s">
        <v>784</v>
      </c>
      <c r="B97" s="93"/>
      <c r="C97" s="93"/>
      <c r="D97" s="93"/>
      <c r="E97" s="93"/>
      <c r="F97" s="93"/>
      <c r="G97" s="93"/>
    </row>
    <row r="98" spans="1:7" ht="15" customHeight="1">
      <c r="A98" s="106" t="s">
        <v>265</v>
      </c>
      <c r="B98" s="106"/>
      <c r="C98" s="12" t="s">
        <v>4</v>
      </c>
      <c r="D98" s="12" t="s">
        <v>248</v>
      </c>
      <c r="E98" s="12" t="s">
        <v>249</v>
      </c>
      <c r="F98" s="12" t="s">
        <v>250</v>
      </c>
      <c r="G98" s="12" t="s">
        <v>251</v>
      </c>
    </row>
    <row r="99" spans="1:7" ht="38.1" customHeight="1">
      <c r="A99" s="27" t="s">
        <v>780</v>
      </c>
      <c r="B99" s="28" t="s">
        <v>781</v>
      </c>
      <c r="C99" s="27" t="s">
        <v>14</v>
      </c>
      <c r="D99" s="27" t="s">
        <v>73</v>
      </c>
      <c r="E99" s="29">
        <v>1</v>
      </c>
      <c r="F99" s="30">
        <v>1.32</v>
      </c>
      <c r="G99" s="30">
        <v>1.32</v>
      </c>
    </row>
    <row r="100" spans="1:7" ht="38.1" customHeight="1">
      <c r="A100" s="27" t="s">
        <v>782</v>
      </c>
      <c r="B100" s="28" t="s">
        <v>783</v>
      </c>
      <c r="C100" s="27" t="s">
        <v>14</v>
      </c>
      <c r="D100" s="27" t="s">
        <v>73</v>
      </c>
      <c r="E100" s="29">
        <v>1</v>
      </c>
      <c r="F100" s="30">
        <v>0.3</v>
      </c>
      <c r="G100" s="30">
        <v>0.3</v>
      </c>
    </row>
    <row r="101" spans="1:7" ht="38.1" customHeight="1">
      <c r="A101" s="27" t="s">
        <v>785</v>
      </c>
      <c r="B101" s="28" t="s">
        <v>786</v>
      </c>
      <c r="C101" s="27" t="s">
        <v>14</v>
      </c>
      <c r="D101" s="27" t="s">
        <v>73</v>
      </c>
      <c r="E101" s="29">
        <v>1</v>
      </c>
      <c r="F101" s="30">
        <v>1.44</v>
      </c>
      <c r="G101" s="30">
        <v>1.44</v>
      </c>
    </row>
    <row r="102" spans="1:7" ht="38.1" customHeight="1">
      <c r="A102" s="27" t="s">
        <v>787</v>
      </c>
      <c r="B102" s="28" t="s">
        <v>788</v>
      </c>
      <c r="C102" s="27" t="s">
        <v>14</v>
      </c>
      <c r="D102" s="27" t="s">
        <v>73</v>
      </c>
      <c r="E102" s="29">
        <v>1</v>
      </c>
      <c r="F102" s="30">
        <v>2.87</v>
      </c>
      <c r="G102" s="30">
        <v>2.87</v>
      </c>
    </row>
    <row r="103" spans="1:7" ht="15" customHeight="1">
      <c r="A103" s="1"/>
      <c r="B103" s="1"/>
      <c r="C103" s="1"/>
      <c r="D103" s="1"/>
      <c r="E103" s="107" t="s">
        <v>268</v>
      </c>
      <c r="F103" s="107"/>
      <c r="G103" s="31">
        <v>5.93</v>
      </c>
    </row>
    <row r="104" spans="1:7" ht="15" customHeight="1">
      <c r="A104" s="1"/>
      <c r="B104" s="1"/>
      <c r="C104" s="1"/>
      <c r="D104" s="1"/>
      <c r="E104" s="108" t="s">
        <v>269</v>
      </c>
      <c r="F104" s="108"/>
      <c r="G104" s="4">
        <v>5.93</v>
      </c>
    </row>
    <row r="105" spans="1:7" ht="9.9499999999999993" customHeight="1">
      <c r="A105" s="1"/>
      <c r="B105" s="1"/>
      <c r="C105" s="1"/>
      <c r="D105" s="1"/>
      <c r="E105" s="105"/>
      <c r="F105" s="105"/>
      <c r="G105" s="105"/>
    </row>
    <row r="106" spans="1:7" ht="20.100000000000001" customHeight="1">
      <c r="A106" s="93" t="s">
        <v>789</v>
      </c>
      <c r="B106" s="93"/>
      <c r="C106" s="93"/>
      <c r="D106" s="93"/>
      <c r="E106" s="93"/>
      <c r="F106" s="93"/>
      <c r="G106" s="93"/>
    </row>
    <row r="107" spans="1:7" ht="15" customHeight="1">
      <c r="A107" s="106" t="s">
        <v>394</v>
      </c>
      <c r="B107" s="106"/>
      <c r="C107" s="12" t="s">
        <v>4</v>
      </c>
      <c r="D107" s="12" t="s">
        <v>248</v>
      </c>
      <c r="E107" s="12" t="s">
        <v>249</v>
      </c>
      <c r="F107" s="12" t="s">
        <v>250</v>
      </c>
      <c r="G107" s="12" t="s">
        <v>251</v>
      </c>
    </row>
    <row r="108" spans="1:7" ht="29.1" customHeight="1">
      <c r="A108" s="27" t="s">
        <v>790</v>
      </c>
      <c r="B108" s="28" t="s">
        <v>791</v>
      </c>
      <c r="C108" s="27" t="s">
        <v>14</v>
      </c>
      <c r="D108" s="27" t="s">
        <v>28</v>
      </c>
      <c r="E108" s="29">
        <v>6.3999999999999997E-5</v>
      </c>
      <c r="F108" s="30">
        <v>20633.89</v>
      </c>
      <c r="G108" s="30">
        <v>1.32</v>
      </c>
    </row>
    <row r="109" spans="1:7" ht="15" customHeight="1">
      <c r="A109" s="1"/>
      <c r="B109" s="1"/>
      <c r="C109" s="1"/>
      <c r="D109" s="1"/>
      <c r="E109" s="107" t="s">
        <v>397</v>
      </c>
      <c r="F109" s="107"/>
      <c r="G109" s="31">
        <v>1.32</v>
      </c>
    </row>
    <row r="110" spans="1:7" ht="15" customHeight="1">
      <c r="A110" s="1"/>
      <c r="B110" s="1"/>
      <c r="C110" s="1"/>
      <c r="D110" s="1"/>
      <c r="E110" s="108" t="s">
        <v>269</v>
      </c>
      <c r="F110" s="108"/>
      <c r="G110" s="4">
        <v>1.32</v>
      </c>
    </row>
    <row r="111" spans="1:7" ht="9.9499999999999993" customHeight="1">
      <c r="A111" s="1"/>
      <c r="B111" s="1"/>
      <c r="C111" s="1"/>
      <c r="D111" s="1"/>
      <c r="E111" s="105"/>
      <c r="F111" s="105"/>
      <c r="G111" s="105"/>
    </row>
    <row r="112" spans="1:7" ht="20.100000000000001" customHeight="1">
      <c r="A112" s="93" t="s">
        <v>792</v>
      </c>
      <c r="B112" s="93"/>
      <c r="C112" s="93"/>
      <c r="D112" s="93"/>
      <c r="E112" s="93"/>
      <c r="F112" s="93"/>
      <c r="G112" s="93"/>
    </row>
    <row r="113" spans="1:7" ht="15" customHeight="1">
      <c r="A113" s="106" t="s">
        <v>394</v>
      </c>
      <c r="B113" s="106"/>
      <c r="C113" s="12" t="s">
        <v>4</v>
      </c>
      <c r="D113" s="12" t="s">
        <v>248</v>
      </c>
      <c r="E113" s="12" t="s">
        <v>249</v>
      </c>
      <c r="F113" s="12" t="s">
        <v>250</v>
      </c>
      <c r="G113" s="12" t="s">
        <v>251</v>
      </c>
    </row>
    <row r="114" spans="1:7" ht="29.1" customHeight="1">
      <c r="A114" s="27" t="s">
        <v>790</v>
      </c>
      <c r="B114" s="28" t="s">
        <v>791</v>
      </c>
      <c r="C114" s="27" t="s">
        <v>14</v>
      </c>
      <c r="D114" s="27" t="s">
        <v>28</v>
      </c>
      <c r="E114" s="29">
        <v>1.4800000000000001E-5</v>
      </c>
      <c r="F114" s="30">
        <v>20633.89</v>
      </c>
      <c r="G114" s="30">
        <v>0.3</v>
      </c>
    </row>
    <row r="115" spans="1:7" ht="15" customHeight="1">
      <c r="A115" s="1"/>
      <c r="B115" s="1"/>
      <c r="C115" s="1"/>
      <c r="D115" s="1"/>
      <c r="E115" s="107" t="s">
        <v>397</v>
      </c>
      <c r="F115" s="107"/>
      <c r="G115" s="31">
        <v>0.3</v>
      </c>
    </row>
    <row r="116" spans="1:7" ht="15" customHeight="1">
      <c r="A116" s="1"/>
      <c r="B116" s="1"/>
      <c r="C116" s="1"/>
      <c r="D116" s="1"/>
      <c r="E116" s="108" t="s">
        <v>269</v>
      </c>
      <c r="F116" s="108"/>
      <c r="G116" s="4">
        <v>0.3</v>
      </c>
    </row>
    <row r="117" spans="1:7" ht="9.9499999999999993" customHeight="1">
      <c r="A117" s="1"/>
      <c r="B117" s="1"/>
      <c r="C117" s="1"/>
      <c r="D117" s="1"/>
      <c r="E117" s="105"/>
      <c r="F117" s="105"/>
      <c r="G117" s="105"/>
    </row>
    <row r="118" spans="1:7" ht="20.100000000000001" customHeight="1">
      <c r="A118" s="93" t="s">
        <v>793</v>
      </c>
      <c r="B118" s="93"/>
      <c r="C118" s="93"/>
      <c r="D118" s="93"/>
      <c r="E118" s="93"/>
      <c r="F118" s="93"/>
      <c r="G118" s="93"/>
    </row>
    <row r="119" spans="1:7" ht="15" customHeight="1">
      <c r="A119" s="106" t="s">
        <v>394</v>
      </c>
      <c r="B119" s="106"/>
      <c r="C119" s="12" t="s">
        <v>4</v>
      </c>
      <c r="D119" s="12" t="s">
        <v>248</v>
      </c>
      <c r="E119" s="12" t="s">
        <v>249</v>
      </c>
      <c r="F119" s="12" t="s">
        <v>250</v>
      </c>
      <c r="G119" s="12" t="s">
        <v>251</v>
      </c>
    </row>
    <row r="120" spans="1:7" ht="29.1" customHeight="1">
      <c r="A120" s="27" t="s">
        <v>790</v>
      </c>
      <c r="B120" s="28" t="s">
        <v>791</v>
      </c>
      <c r="C120" s="27" t="s">
        <v>14</v>
      </c>
      <c r="D120" s="27" t="s">
        <v>28</v>
      </c>
      <c r="E120" s="29">
        <v>6.9999999999999994E-5</v>
      </c>
      <c r="F120" s="30">
        <v>20633.89</v>
      </c>
      <c r="G120" s="30">
        <v>1.44</v>
      </c>
    </row>
    <row r="121" spans="1:7" ht="15" customHeight="1">
      <c r="A121" s="1"/>
      <c r="B121" s="1"/>
      <c r="C121" s="1"/>
      <c r="D121" s="1"/>
      <c r="E121" s="107" t="s">
        <v>397</v>
      </c>
      <c r="F121" s="107"/>
      <c r="G121" s="31">
        <v>1.44</v>
      </c>
    </row>
    <row r="122" spans="1:7" ht="15" customHeight="1">
      <c r="A122" s="1"/>
      <c r="B122" s="1"/>
      <c r="C122" s="1"/>
      <c r="D122" s="1"/>
      <c r="E122" s="108" t="s">
        <v>269</v>
      </c>
      <c r="F122" s="108"/>
      <c r="G122" s="4">
        <v>1.44</v>
      </c>
    </row>
    <row r="123" spans="1:7" ht="9.9499999999999993" customHeight="1">
      <c r="A123" s="1"/>
      <c r="B123" s="1"/>
      <c r="C123" s="1"/>
      <c r="D123" s="1"/>
      <c r="E123" s="105"/>
      <c r="F123" s="105"/>
      <c r="G123" s="105"/>
    </row>
    <row r="124" spans="1:7" ht="20.100000000000001" customHeight="1">
      <c r="A124" s="93" t="s">
        <v>794</v>
      </c>
      <c r="B124" s="93"/>
      <c r="C124" s="93"/>
      <c r="D124" s="93"/>
      <c r="E124" s="93"/>
      <c r="F124" s="93"/>
      <c r="G124" s="93"/>
    </row>
    <row r="125" spans="1:7" ht="15" customHeight="1">
      <c r="A125" s="106" t="s">
        <v>795</v>
      </c>
      <c r="B125" s="106"/>
      <c r="C125" s="12" t="s">
        <v>4</v>
      </c>
      <c r="D125" s="12" t="s">
        <v>248</v>
      </c>
      <c r="E125" s="12" t="s">
        <v>249</v>
      </c>
      <c r="F125" s="12" t="s">
        <v>250</v>
      </c>
      <c r="G125" s="12" t="s">
        <v>251</v>
      </c>
    </row>
    <row r="126" spans="1:7" ht="21" customHeight="1">
      <c r="A126" s="27" t="s">
        <v>796</v>
      </c>
      <c r="B126" s="28" t="s">
        <v>797</v>
      </c>
      <c r="C126" s="27" t="s">
        <v>14</v>
      </c>
      <c r="D126" s="27" t="s">
        <v>798</v>
      </c>
      <c r="E126" s="29">
        <v>2.5</v>
      </c>
      <c r="F126" s="30">
        <v>1.1499999999999999</v>
      </c>
      <c r="G126" s="30">
        <v>2.87</v>
      </c>
    </row>
    <row r="127" spans="1:7" ht="15" customHeight="1">
      <c r="A127" s="1"/>
      <c r="B127" s="1"/>
      <c r="C127" s="1"/>
      <c r="D127" s="1"/>
      <c r="E127" s="107" t="s">
        <v>799</v>
      </c>
      <c r="F127" s="107"/>
      <c r="G127" s="31">
        <v>2.87</v>
      </c>
    </row>
    <row r="128" spans="1:7" ht="15" customHeight="1">
      <c r="A128" s="1"/>
      <c r="B128" s="1"/>
      <c r="C128" s="1"/>
      <c r="D128" s="1"/>
      <c r="E128" s="108" t="s">
        <v>269</v>
      </c>
      <c r="F128" s="108"/>
      <c r="G128" s="4">
        <v>2.87</v>
      </c>
    </row>
    <row r="129" spans="1:7" ht="9.9499999999999993" customHeight="1">
      <c r="A129" s="1"/>
      <c r="B129" s="1"/>
      <c r="C129" s="1"/>
      <c r="D129" s="1"/>
      <c r="E129" s="105"/>
      <c r="F129" s="105"/>
      <c r="G129" s="105"/>
    </row>
    <row r="130" spans="1:7" ht="20.100000000000001" customHeight="1">
      <c r="A130" s="93" t="s">
        <v>800</v>
      </c>
      <c r="B130" s="93"/>
      <c r="C130" s="93"/>
      <c r="D130" s="93"/>
      <c r="E130" s="93"/>
      <c r="F130" s="93"/>
      <c r="G130" s="93"/>
    </row>
    <row r="131" spans="1:7" ht="15" customHeight="1">
      <c r="A131" s="106" t="s">
        <v>280</v>
      </c>
      <c r="B131" s="106"/>
      <c r="C131" s="12" t="s">
        <v>4</v>
      </c>
      <c r="D131" s="12" t="s">
        <v>248</v>
      </c>
      <c r="E131" s="12" t="s">
        <v>249</v>
      </c>
      <c r="F131" s="12" t="s">
        <v>250</v>
      </c>
      <c r="G131" s="12" t="s">
        <v>251</v>
      </c>
    </row>
    <row r="132" spans="1:7" ht="29.1" customHeight="1">
      <c r="A132" s="27" t="s">
        <v>801</v>
      </c>
      <c r="B132" s="28" t="s">
        <v>802</v>
      </c>
      <c r="C132" s="27" t="s">
        <v>27</v>
      </c>
      <c r="D132" s="27" t="s">
        <v>28</v>
      </c>
      <c r="E132" s="32">
        <v>1.8000000000000001E-4</v>
      </c>
      <c r="F132" s="33">
        <v>6813.92</v>
      </c>
      <c r="G132" s="33">
        <v>1.2264999999999999</v>
      </c>
    </row>
    <row r="133" spans="1:7" ht="15" customHeight="1">
      <c r="A133" s="1"/>
      <c r="B133" s="1"/>
      <c r="C133" s="1"/>
      <c r="D133" s="1"/>
      <c r="E133" s="107" t="s">
        <v>281</v>
      </c>
      <c r="F133" s="107"/>
      <c r="G133" s="34">
        <v>1.2264999999999999</v>
      </c>
    </row>
    <row r="134" spans="1:7" ht="15" customHeight="1">
      <c r="A134" s="1"/>
      <c r="B134" s="1"/>
      <c r="C134" s="1"/>
      <c r="D134" s="1"/>
      <c r="E134" s="108" t="s">
        <v>269</v>
      </c>
      <c r="F134" s="108"/>
      <c r="G134" s="4">
        <v>1.23</v>
      </c>
    </row>
    <row r="135" spans="1:7" ht="9.9499999999999993" customHeight="1">
      <c r="A135" s="1"/>
      <c r="B135" s="1"/>
      <c r="C135" s="1"/>
      <c r="D135" s="1"/>
      <c r="E135" s="105"/>
      <c r="F135" s="105"/>
      <c r="G135" s="105"/>
    </row>
    <row r="136" spans="1:7" ht="20.100000000000001" customHeight="1">
      <c r="A136" s="93" t="s">
        <v>803</v>
      </c>
      <c r="B136" s="93"/>
      <c r="C136" s="93"/>
      <c r="D136" s="93"/>
      <c r="E136" s="93"/>
      <c r="F136" s="93"/>
      <c r="G136" s="93"/>
    </row>
    <row r="137" spans="1:7" ht="15" customHeight="1">
      <c r="A137" s="106" t="s">
        <v>280</v>
      </c>
      <c r="B137" s="106"/>
      <c r="C137" s="12" t="s">
        <v>4</v>
      </c>
      <c r="D137" s="12" t="s">
        <v>248</v>
      </c>
      <c r="E137" s="12" t="s">
        <v>249</v>
      </c>
      <c r="F137" s="12" t="s">
        <v>250</v>
      </c>
      <c r="G137" s="12" t="s">
        <v>251</v>
      </c>
    </row>
    <row r="138" spans="1:7" ht="29.1" customHeight="1">
      <c r="A138" s="27" t="s">
        <v>801</v>
      </c>
      <c r="B138" s="28" t="s">
        <v>802</v>
      </c>
      <c r="C138" s="27" t="s">
        <v>27</v>
      </c>
      <c r="D138" s="27" t="s">
        <v>28</v>
      </c>
      <c r="E138" s="32">
        <v>2.7999999999999998E-4</v>
      </c>
      <c r="F138" s="33">
        <v>6813.92</v>
      </c>
      <c r="G138" s="33">
        <v>1.9077999999999999</v>
      </c>
    </row>
    <row r="139" spans="1:7" ht="15" customHeight="1">
      <c r="A139" s="27" t="s">
        <v>804</v>
      </c>
      <c r="B139" s="28" t="s">
        <v>805</v>
      </c>
      <c r="C139" s="27" t="s">
        <v>27</v>
      </c>
      <c r="D139" s="27" t="s">
        <v>694</v>
      </c>
      <c r="E139" s="32">
        <v>1.5</v>
      </c>
      <c r="F139" s="33">
        <v>6.19</v>
      </c>
      <c r="G139" s="33">
        <v>9.2850000000000001</v>
      </c>
    </row>
    <row r="140" spans="1:7" ht="21" customHeight="1">
      <c r="A140" s="27" t="s">
        <v>806</v>
      </c>
      <c r="B140" s="28" t="s">
        <v>807</v>
      </c>
      <c r="C140" s="27" t="s">
        <v>27</v>
      </c>
      <c r="D140" s="27" t="s">
        <v>293</v>
      </c>
      <c r="E140" s="32">
        <v>0.01</v>
      </c>
      <c r="F140" s="33">
        <v>11.5</v>
      </c>
      <c r="G140" s="33">
        <v>0.115</v>
      </c>
    </row>
    <row r="141" spans="1:7" ht="21" customHeight="1">
      <c r="A141" s="27" t="s">
        <v>808</v>
      </c>
      <c r="B141" s="28" t="s">
        <v>809</v>
      </c>
      <c r="C141" s="27" t="s">
        <v>27</v>
      </c>
      <c r="D141" s="27" t="s">
        <v>694</v>
      </c>
      <c r="E141" s="32">
        <v>0.03</v>
      </c>
      <c r="F141" s="33">
        <v>29.75</v>
      </c>
      <c r="G141" s="33">
        <v>0.89249999999999996</v>
      </c>
    </row>
    <row r="142" spans="1:7" ht="15" customHeight="1">
      <c r="A142" s="1"/>
      <c r="B142" s="1"/>
      <c r="C142" s="1"/>
      <c r="D142" s="1"/>
      <c r="E142" s="107" t="s">
        <v>281</v>
      </c>
      <c r="F142" s="107"/>
      <c r="G142" s="34">
        <v>12.2003</v>
      </c>
    </row>
    <row r="143" spans="1:7" ht="15" customHeight="1">
      <c r="A143" s="1"/>
      <c r="B143" s="1"/>
      <c r="C143" s="1"/>
      <c r="D143" s="1"/>
      <c r="E143" s="108" t="s">
        <v>269</v>
      </c>
      <c r="F143" s="108"/>
      <c r="G143" s="4">
        <v>12.2</v>
      </c>
    </row>
    <row r="144" spans="1:7" ht="9.9499999999999993" customHeight="1">
      <c r="A144" s="1"/>
      <c r="B144" s="1"/>
      <c r="C144" s="1"/>
      <c r="D144" s="1"/>
      <c r="E144" s="105"/>
      <c r="F144" s="105"/>
      <c r="G144" s="105"/>
    </row>
    <row r="145" spans="1:7" ht="20.100000000000001" customHeight="1">
      <c r="A145" s="93" t="s">
        <v>810</v>
      </c>
      <c r="B145" s="93"/>
      <c r="C145" s="93"/>
      <c r="D145" s="93"/>
      <c r="E145" s="93"/>
      <c r="F145" s="93"/>
      <c r="G145" s="93"/>
    </row>
    <row r="146" spans="1:7" ht="15" customHeight="1">
      <c r="A146" s="106" t="s">
        <v>247</v>
      </c>
      <c r="B146" s="106"/>
      <c r="C146" s="12" t="s">
        <v>4</v>
      </c>
      <c r="D146" s="12" t="s">
        <v>248</v>
      </c>
      <c r="E146" s="12" t="s">
        <v>249</v>
      </c>
      <c r="F146" s="12" t="s">
        <v>250</v>
      </c>
      <c r="G146" s="12" t="s">
        <v>251</v>
      </c>
    </row>
    <row r="147" spans="1:7" ht="21" customHeight="1">
      <c r="A147" s="27" t="s">
        <v>734</v>
      </c>
      <c r="B147" s="28" t="s">
        <v>735</v>
      </c>
      <c r="C147" s="27" t="s">
        <v>14</v>
      </c>
      <c r="D147" s="27" t="s">
        <v>73</v>
      </c>
      <c r="E147" s="29">
        <v>1</v>
      </c>
      <c r="F147" s="30">
        <v>4.84</v>
      </c>
      <c r="G147" s="30">
        <v>4.84</v>
      </c>
    </row>
    <row r="148" spans="1:7" ht="21" customHeight="1">
      <c r="A148" s="27" t="s">
        <v>764</v>
      </c>
      <c r="B148" s="28" t="s">
        <v>765</v>
      </c>
      <c r="C148" s="27" t="s">
        <v>14</v>
      </c>
      <c r="D148" s="27" t="s">
        <v>73</v>
      </c>
      <c r="E148" s="29">
        <v>1</v>
      </c>
      <c r="F148" s="30">
        <v>1.31</v>
      </c>
      <c r="G148" s="30">
        <v>1.31</v>
      </c>
    </row>
    <row r="149" spans="1:7" ht="21" customHeight="1">
      <c r="A149" s="27" t="s">
        <v>738</v>
      </c>
      <c r="B149" s="28" t="s">
        <v>739</v>
      </c>
      <c r="C149" s="27" t="s">
        <v>14</v>
      </c>
      <c r="D149" s="27" t="s">
        <v>73</v>
      </c>
      <c r="E149" s="29">
        <v>1</v>
      </c>
      <c r="F149" s="30">
        <v>1.43</v>
      </c>
      <c r="G149" s="30">
        <v>1.43</v>
      </c>
    </row>
    <row r="150" spans="1:7" ht="21" customHeight="1">
      <c r="A150" s="27" t="s">
        <v>766</v>
      </c>
      <c r="B150" s="28" t="s">
        <v>767</v>
      </c>
      <c r="C150" s="27" t="s">
        <v>14</v>
      </c>
      <c r="D150" s="27" t="s">
        <v>73</v>
      </c>
      <c r="E150" s="29">
        <v>1</v>
      </c>
      <c r="F150" s="30">
        <v>0.78</v>
      </c>
      <c r="G150" s="30">
        <v>0.78</v>
      </c>
    </row>
    <row r="151" spans="1:7" ht="21" customHeight="1">
      <c r="A151" s="27" t="s">
        <v>742</v>
      </c>
      <c r="B151" s="28" t="s">
        <v>743</v>
      </c>
      <c r="C151" s="27" t="s">
        <v>14</v>
      </c>
      <c r="D151" s="27" t="s">
        <v>73</v>
      </c>
      <c r="E151" s="29">
        <v>1</v>
      </c>
      <c r="F151" s="30">
        <v>0.08</v>
      </c>
      <c r="G151" s="30">
        <v>0.08</v>
      </c>
    </row>
    <row r="152" spans="1:7" ht="21" customHeight="1">
      <c r="A152" s="27" t="s">
        <v>744</v>
      </c>
      <c r="B152" s="28" t="s">
        <v>745</v>
      </c>
      <c r="C152" s="27" t="s">
        <v>14</v>
      </c>
      <c r="D152" s="27" t="s">
        <v>73</v>
      </c>
      <c r="E152" s="29">
        <v>1</v>
      </c>
      <c r="F152" s="30">
        <v>1.58</v>
      </c>
      <c r="G152" s="30">
        <v>1.58</v>
      </c>
    </row>
    <row r="153" spans="1:7" ht="15" customHeight="1">
      <c r="A153" s="1"/>
      <c r="B153" s="1"/>
      <c r="C153" s="1"/>
      <c r="D153" s="1"/>
      <c r="E153" s="107" t="s">
        <v>260</v>
      </c>
      <c r="F153" s="107"/>
      <c r="G153" s="31">
        <v>10.02</v>
      </c>
    </row>
    <row r="154" spans="1:7" ht="15" customHeight="1">
      <c r="A154" s="106" t="s">
        <v>261</v>
      </c>
      <c r="B154" s="106"/>
      <c r="C154" s="12" t="s">
        <v>4</v>
      </c>
      <c r="D154" s="12" t="s">
        <v>248</v>
      </c>
      <c r="E154" s="12" t="s">
        <v>249</v>
      </c>
      <c r="F154" s="12" t="s">
        <v>250</v>
      </c>
      <c r="G154" s="12" t="s">
        <v>251</v>
      </c>
    </row>
    <row r="155" spans="1:7" ht="15" customHeight="1">
      <c r="A155" s="27" t="s">
        <v>811</v>
      </c>
      <c r="B155" s="28" t="s">
        <v>812</v>
      </c>
      <c r="C155" s="27" t="s">
        <v>14</v>
      </c>
      <c r="D155" s="27" t="s">
        <v>73</v>
      </c>
      <c r="E155" s="29">
        <v>1</v>
      </c>
      <c r="F155" s="30">
        <v>28.35</v>
      </c>
      <c r="G155" s="30">
        <v>28.35</v>
      </c>
    </row>
    <row r="156" spans="1:7" ht="15" customHeight="1">
      <c r="A156" s="1"/>
      <c r="B156" s="1"/>
      <c r="C156" s="1"/>
      <c r="D156" s="1"/>
      <c r="E156" s="107" t="s">
        <v>264</v>
      </c>
      <c r="F156" s="107"/>
      <c r="G156" s="31">
        <v>28.35</v>
      </c>
    </row>
    <row r="157" spans="1:7" ht="15" customHeight="1">
      <c r="A157" s="106" t="s">
        <v>265</v>
      </c>
      <c r="B157" s="106"/>
      <c r="C157" s="12" t="s">
        <v>4</v>
      </c>
      <c r="D157" s="12" t="s">
        <v>248</v>
      </c>
      <c r="E157" s="12" t="s">
        <v>249</v>
      </c>
      <c r="F157" s="12" t="s">
        <v>250</v>
      </c>
      <c r="G157" s="12" t="s">
        <v>251</v>
      </c>
    </row>
    <row r="158" spans="1:7" ht="21" customHeight="1">
      <c r="A158" s="27" t="s">
        <v>813</v>
      </c>
      <c r="B158" s="28" t="s">
        <v>814</v>
      </c>
      <c r="C158" s="27" t="s">
        <v>14</v>
      </c>
      <c r="D158" s="27" t="s">
        <v>73</v>
      </c>
      <c r="E158" s="29">
        <v>1</v>
      </c>
      <c r="F158" s="30">
        <v>0.32</v>
      </c>
      <c r="G158" s="30">
        <v>0.32</v>
      </c>
    </row>
    <row r="159" spans="1:7" ht="15" customHeight="1">
      <c r="A159" s="1"/>
      <c r="B159" s="1"/>
      <c r="C159" s="1"/>
      <c r="D159" s="1"/>
      <c r="E159" s="107" t="s">
        <v>268</v>
      </c>
      <c r="F159" s="107"/>
      <c r="G159" s="31">
        <v>0.32</v>
      </c>
    </row>
    <row r="160" spans="1:7" ht="15" customHeight="1">
      <c r="A160" s="1"/>
      <c r="B160" s="1"/>
      <c r="C160" s="1"/>
      <c r="D160" s="1"/>
      <c r="E160" s="108" t="s">
        <v>269</v>
      </c>
      <c r="F160" s="108"/>
      <c r="G160" s="4">
        <v>38.69</v>
      </c>
    </row>
    <row r="161" spans="1:7" ht="9.9499999999999993" customHeight="1">
      <c r="A161" s="1"/>
      <c r="B161" s="1"/>
      <c r="C161" s="1"/>
      <c r="D161" s="1"/>
      <c r="E161" s="105"/>
      <c r="F161" s="105"/>
      <c r="G161" s="105"/>
    </row>
    <row r="162" spans="1:7" ht="20.100000000000001" customHeight="1">
      <c r="A162" s="93" t="s">
        <v>815</v>
      </c>
      <c r="B162" s="93"/>
      <c r="C162" s="93"/>
      <c r="D162" s="93"/>
      <c r="E162" s="93"/>
      <c r="F162" s="93"/>
      <c r="G162" s="93"/>
    </row>
    <row r="163" spans="1:7" ht="15" customHeight="1">
      <c r="A163" s="106" t="s">
        <v>280</v>
      </c>
      <c r="B163" s="106"/>
      <c r="C163" s="12" t="s">
        <v>4</v>
      </c>
      <c r="D163" s="12" t="s">
        <v>248</v>
      </c>
      <c r="E163" s="12" t="s">
        <v>249</v>
      </c>
      <c r="F163" s="12" t="s">
        <v>250</v>
      </c>
      <c r="G163" s="12" t="s">
        <v>251</v>
      </c>
    </row>
    <row r="164" spans="1:7" ht="21" customHeight="1">
      <c r="A164" s="27" t="s">
        <v>816</v>
      </c>
      <c r="B164" s="28" t="s">
        <v>817</v>
      </c>
      <c r="C164" s="27" t="s">
        <v>27</v>
      </c>
      <c r="D164" s="27" t="s">
        <v>28</v>
      </c>
      <c r="E164" s="32">
        <v>8.0000000000000007E-5</v>
      </c>
      <c r="F164" s="35">
        <v>431050.8</v>
      </c>
      <c r="G164" s="33">
        <v>43.222299999999997</v>
      </c>
    </row>
    <row r="165" spans="1:7" ht="15" customHeight="1">
      <c r="A165" s="1"/>
      <c r="B165" s="1"/>
      <c r="C165" s="1"/>
      <c r="D165" s="1"/>
      <c r="E165" s="107" t="s">
        <v>281</v>
      </c>
      <c r="F165" s="107"/>
      <c r="G165" s="34">
        <v>43.222299999999997</v>
      </c>
    </row>
    <row r="166" spans="1:7" ht="15" customHeight="1">
      <c r="A166" s="106" t="s">
        <v>261</v>
      </c>
      <c r="B166" s="106"/>
      <c r="C166" s="12" t="s">
        <v>4</v>
      </c>
      <c r="D166" s="12" t="s">
        <v>248</v>
      </c>
      <c r="E166" s="12" t="s">
        <v>249</v>
      </c>
      <c r="F166" s="12" t="s">
        <v>250</v>
      </c>
      <c r="G166" s="12" t="s">
        <v>251</v>
      </c>
    </row>
    <row r="167" spans="1:7" ht="21" customHeight="1">
      <c r="A167" s="27" t="s">
        <v>818</v>
      </c>
      <c r="B167" s="28" t="s">
        <v>819</v>
      </c>
      <c r="C167" s="27" t="s">
        <v>27</v>
      </c>
      <c r="D167" s="27" t="s">
        <v>73</v>
      </c>
      <c r="E167" s="32">
        <v>1</v>
      </c>
      <c r="F167" s="33">
        <v>27.92</v>
      </c>
      <c r="G167" s="33">
        <v>27.92</v>
      </c>
    </row>
    <row r="168" spans="1:7" ht="15" customHeight="1">
      <c r="A168" s="1"/>
      <c r="B168" s="1"/>
      <c r="C168" s="1"/>
      <c r="D168" s="1"/>
      <c r="E168" s="107" t="s">
        <v>264</v>
      </c>
      <c r="F168" s="107"/>
      <c r="G168" s="34">
        <v>27.92</v>
      </c>
    </row>
    <row r="169" spans="1:7" ht="15" customHeight="1">
      <c r="A169" s="1"/>
      <c r="B169" s="1"/>
      <c r="C169" s="1"/>
      <c r="D169" s="1"/>
      <c r="E169" s="108" t="s">
        <v>269</v>
      </c>
      <c r="F169" s="108"/>
      <c r="G169" s="4">
        <v>71.14</v>
      </c>
    </row>
    <row r="170" spans="1:7" ht="9.9499999999999993" customHeight="1">
      <c r="A170" s="1"/>
      <c r="B170" s="1"/>
      <c r="C170" s="1"/>
      <c r="D170" s="1"/>
      <c r="E170" s="105"/>
      <c r="F170" s="105"/>
      <c r="G170" s="105"/>
    </row>
    <row r="171" spans="1:7" ht="20.100000000000001" customHeight="1">
      <c r="A171" s="93" t="s">
        <v>820</v>
      </c>
      <c r="B171" s="93"/>
      <c r="C171" s="93"/>
      <c r="D171" s="93"/>
      <c r="E171" s="93"/>
      <c r="F171" s="93"/>
      <c r="G171" s="93"/>
    </row>
    <row r="172" spans="1:7" ht="15" customHeight="1">
      <c r="A172" s="106" t="s">
        <v>280</v>
      </c>
      <c r="B172" s="106"/>
      <c r="C172" s="12" t="s">
        <v>4</v>
      </c>
      <c r="D172" s="12" t="s">
        <v>248</v>
      </c>
      <c r="E172" s="12" t="s">
        <v>249</v>
      </c>
      <c r="F172" s="12" t="s">
        <v>250</v>
      </c>
      <c r="G172" s="12" t="s">
        <v>251</v>
      </c>
    </row>
    <row r="173" spans="1:7" ht="21" customHeight="1">
      <c r="A173" s="27" t="s">
        <v>816</v>
      </c>
      <c r="B173" s="28" t="s">
        <v>821</v>
      </c>
      <c r="C173" s="27" t="s">
        <v>27</v>
      </c>
      <c r="D173" s="27" t="s">
        <v>28</v>
      </c>
      <c r="E173" s="32">
        <v>1.6000000000000001E-4</v>
      </c>
      <c r="F173" s="35">
        <v>431050.8</v>
      </c>
      <c r="G173" s="33">
        <v>79.313299999999998</v>
      </c>
    </row>
    <row r="174" spans="1:7" ht="15" customHeight="1">
      <c r="A174" s="27" t="s">
        <v>822</v>
      </c>
      <c r="B174" s="28" t="s">
        <v>823</v>
      </c>
      <c r="C174" s="27" t="s">
        <v>27</v>
      </c>
      <c r="D174" s="27" t="s">
        <v>28</v>
      </c>
      <c r="E174" s="32">
        <v>5.9999999999999995E-4</v>
      </c>
      <c r="F174" s="33">
        <v>9949.2000000000007</v>
      </c>
      <c r="G174" s="33">
        <v>5.9695</v>
      </c>
    </row>
    <row r="175" spans="1:7" ht="21" customHeight="1">
      <c r="A175" s="27" t="s">
        <v>806</v>
      </c>
      <c r="B175" s="28" t="s">
        <v>807</v>
      </c>
      <c r="C175" s="27" t="s">
        <v>27</v>
      </c>
      <c r="D175" s="27" t="s">
        <v>293</v>
      </c>
      <c r="E175" s="32">
        <v>8.5000000000000006E-2</v>
      </c>
      <c r="F175" s="33">
        <v>11.5</v>
      </c>
      <c r="G175" s="33">
        <v>0.97750000000000004</v>
      </c>
    </row>
    <row r="176" spans="1:7" ht="15" customHeight="1">
      <c r="A176" s="27" t="s">
        <v>824</v>
      </c>
      <c r="B176" s="28" t="s">
        <v>825</v>
      </c>
      <c r="C176" s="27" t="s">
        <v>27</v>
      </c>
      <c r="D176" s="27" t="s">
        <v>694</v>
      </c>
      <c r="E176" s="32">
        <v>13</v>
      </c>
      <c r="F176" s="33">
        <v>6.19</v>
      </c>
      <c r="G176" s="33">
        <v>80.47</v>
      </c>
    </row>
    <row r="177" spans="1:7" ht="29.1" customHeight="1">
      <c r="A177" s="27" t="s">
        <v>808</v>
      </c>
      <c r="B177" s="28" t="s">
        <v>826</v>
      </c>
      <c r="C177" s="27" t="s">
        <v>27</v>
      </c>
      <c r="D177" s="27" t="s">
        <v>694</v>
      </c>
      <c r="E177" s="32">
        <v>0.17</v>
      </c>
      <c r="F177" s="33">
        <v>29.75</v>
      </c>
      <c r="G177" s="33">
        <v>7.5861999999999998</v>
      </c>
    </row>
    <row r="178" spans="1:7" ht="15" customHeight="1">
      <c r="A178" s="1"/>
      <c r="B178" s="1"/>
      <c r="C178" s="1"/>
      <c r="D178" s="1"/>
      <c r="E178" s="107" t="s">
        <v>281</v>
      </c>
      <c r="F178" s="107"/>
      <c r="G178" s="34">
        <v>174.31649999999999</v>
      </c>
    </row>
    <row r="179" spans="1:7" ht="15" customHeight="1">
      <c r="A179" s="106" t="s">
        <v>261</v>
      </c>
      <c r="B179" s="106"/>
      <c r="C179" s="12" t="s">
        <v>4</v>
      </c>
      <c r="D179" s="12" t="s">
        <v>248</v>
      </c>
      <c r="E179" s="12" t="s">
        <v>249</v>
      </c>
      <c r="F179" s="12" t="s">
        <v>250</v>
      </c>
      <c r="G179" s="12" t="s">
        <v>251</v>
      </c>
    </row>
    <row r="180" spans="1:7" ht="21" customHeight="1">
      <c r="A180" s="27" t="s">
        <v>818</v>
      </c>
      <c r="B180" s="28" t="s">
        <v>819</v>
      </c>
      <c r="C180" s="27" t="s">
        <v>27</v>
      </c>
      <c r="D180" s="27" t="s">
        <v>73</v>
      </c>
      <c r="E180" s="32">
        <v>1</v>
      </c>
      <c r="F180" s="33">
        <v>27.92</v>
      </c>
      <c r="G180" s="33">
        <v>27.92</v>
      </c>
    </row>
    <row r="181" spans="1:7" ht="15" customHeight="1">
      <c r="A181" s="1"/>
      <c r="B181" s="1"/>
      <c r="C181" s="1"/>
      <c r="D181" s="1"/>
      <c r="E181" s="107" t="s">
        <v>264</v>
      </c>
      <c r="F181" s="107"/>
      <c r="G181" s="34">
        <v>27.92</v>
      </c>
    </row>
    <row r="182" spans="1:7" ht="15" customHeight="1">
      <c r="A182" s="1"/>
      <c r="B182" s="1"/>
      <c r="C182" s="1"/>
      <c r="D182" s="1"/>
      <c r="E182" s="108" t="s">
        <v>269</v>
      </c>
      <c r="F182" s="108"/>
      <c r="G182" s="4">
        <v>202.24</v>
      </c>
    </row>
    <row r="183" spans="1:7" ht="9.9499999999999993" customHeight="1">
      <c r="A183" s="1"/>
      <c r="B183" s="1"/>
      <c r="C183" s="1"/>
      <c r="D183" s="1"/>
      <c r="E183" s="105"/>
      <c r="F183" s="105"/>
      <c r="G183" s="105"/>
    </row>
    <row r="184" spans="1:7" ht="20.100000000000001" customHeight="1">
      <c r="A184" s="93" t="s">
        <v>827</v>
      </c>
      <c r="B184" s="93"/>
      <c r="C184" s="93"/>
      <c r="D184" s="93"/>
      <c r="E184" s="93"/>
      <c r="F184" s="93"/>
      <c r="G184" s="93"/>
    </row>
    <row r="185" spans="1:7" ht="15" customHeight="1">
      <c r="A185" s="106" t="s">
        <v>280</v>
      </c>
      <c r="B185" s="106"/>
      <c r="C185" s="12" t="s">
        <v>4</v>
      </c>
      <c r="D185" s="12" t="s">
        <v>248</v>
      </c>
      <c r="E185" s="12" t="s">
        <v>249</v>
      </c>
      <c r="F185" s="12" t="s">
        <v>250</v>
      </c>
      <c r="G185" s="12" t="s">
        <v>251</v>
      </c>
    </row>
    <row r="186" spans="1:7" ht="21" customHeight="1">
      <c r="A186" s="27" t="s">
        <v>828</v>
      </c>
      <c r="B186" s="28" t="s">
        <v>829</v>
      </c>
      <c r="C186" s="27" t="s">
        <v>27</v>
      </c>
      <c r="D186" s="27" t="s">
        <v>28</v>
      </c>
      <c r="E186" s="32">
        <v>1.3999999999999999E-4</v>
      </c>
      <c r="F186" s="35">
        <v>403550.25</v>
      </c>
      <c r="G186" s="33">
        <v>64.971500000000006</v>
      </c>
    </row>
    <row r="187" spans="1:7" ht="15" customHeight="1">
      <c r="A187" s="27" t="s">
        <v>822</v>
      </c>
      <c r="B187" s="28" t="s">
        <v>823</v>
      </c>
      <c r="C187" s="27" t="s">
        <v>27</v>
      </c>
      <c r="D187" s="27" t="s">
        <v>28</v>
      </c>
      <c r="E187" s="32">
        <v>5.9999999999999995E-4</v>
      </c>
      <c r="F187" s="33">
        <v>9949.2000000000007</v>
      </c>
      <c r="G187" s="33">
        <v>5.9695</v>
      </c>
    </row>
    <row r="188" spans="1:7" ht="21" customHeight="1">
      <c r="A188" s="27" t="s">
        <v>806</v>
      </c>
      <c r="B188" s="28" t="s">
        <v>807</v>
      </c>
      <c r="C188" s="27" t="s">
        <v>27</v>
      </c>
      <c r="D188" s="27" t="s">
        <v>293</v>
      </c>
      <c r="E188" s="32">
        <v>0.13200000000000001</v>
      </c>
      <c r="F188" s="33">
        <v>11.5</v>
      </c>
      <c r="G188" s="33">
        <v>1.518</v>
      </c>
    </row>
    <row r="189" spans="1:7" ht="15" customHeight="1">
      <c r="A189" s="27" t="s">
        <v>824</v>
      </c>
      <c r="B189" s="28" t="s">
        <v>825</v>
      </c>
      <c r="C189" s="27" t="s">
        <v>27</v>
      </c>
      <c r="D189" s="27" t="s">
        <v>694</v>
      </c>
      <c r="E189" s="32">
        <v>15.5</v>
      </c>
      <c r="F189" s="33">
        <v>6.19</v>
      </c>
      <c r="G189" s="33">
        <v>95.944999999999993</v>
      </c>
    </row>
    <row r="190" spans="1:7" ht="29.1" customHeight="1">
      <c r="A190" s="27" t="s">
        <v>808</v>
      </c>
      <c r="B190" s="28" t="s">
        <v>826</v>
      </c>
      <c r="C190" s="27" t="s">
        <v>27</v>
      </c>
      <c r="D190" s="27" t="s">
        <v>694</v>
      </c>
      <c r="E190" s="32">
        <v>0.26400000000000001</v>
      </c>
      <c r="F190" s="33">
        <v>29.75</v>
      </c>
      <c r="G190" s="33">
        <v>11.781000000000001</v>
      </c>
    </row>
    <row r="191" spans="1:7" ht="15" customHeight="1">
      <c r="A191" s="1"/>
      <c r="B191" s="1"/>
      <c r="C191" s="1"/>
      <c r="D191" s="1"/>
      <c r="E191" s="107" t="s">
        <v>281</v>
      </c>
      <c r="F191" s="107"/>
      <c r="G191" s="34">
        <v>180.185</v>
      </c>
    </row>
    <row r="192" spans="1:7" ht="15" customHeight="1">
      <c r="A192" s="106" t="s">
        <v>261</v>
      </c>
      <c r="B192" s="106"/>
      <c r="C192" s="12" t="s">
        <v>4</v>
      </c>
      <c r="D192" s="12" t="s">
        <v>248</v>
      </c>
      <c r="E192" s="12" t="s">
        <v>249</v>
      </c>
      <c r="F192" s="12" t="s">
        <v>250</v>
      </c>
      <c r="G192" s="12" t="s">
        <v>251</v>
      </c>
    </row>
    <row r="193" spans="1:7" ht="21" customHeight="1">
      <c r="A193" s="27" t="s">
        <v>818</v>
      </c>
      <c r="B193" s="28" t="s">
        <v>819</v>
      </c>
      <c r="C193" s="27" t="s">
        <v>27</v>
      </c>
      <c r="D193" s="27" t="s">
        <v>73</v>
      </c>
      <c r="E193" s="32">
        <v>1</v>
      </c>
      <c r="F193" s="33">
        <v>27.92</v>
      </c>
      <c r="G193" s="33">
        <v>27.92</v>
      </c>
    </row>
    <row r="194" spans="1:7" ht="15" customHeight="1">
      <c r="A194" s="1"/>
      <c r="B194" s="1"/>
      <c r="C194" s="1"/>
      <c r="D194" s="1"/>
      <c r="E194" s="107" t="s">
        <v>264</v>
      </c>
      <c r="F194" s="107"/>
      <c r="G194" s="34">
        <v>27.92</v>
      </c>
    </row>
    <row r="195" spans="1:7" ht="15" customHeight="1">
      <c r="A195" s="1"/>
      <c r="B195" s="1"/>
      <c r="C195" s="1"/>
      <c r="D195" s="1"/>
      <c r="E195" s="108" t="s">
        <v>269</v>
      </c>
      <c r="F195" s="108"/>
      <c r="G195" s="4">
        <v>208.11</v>
      </c>
    </row>
    <row r="196" spans="1:7" ht="9.9499999999999993" customHeight="1">
      <c r="A196" s="1"/>
      <c r="B196" s="1"/>
      <c r="C196" s="1"/>
      <c r="D196" s="1"/>
      <c r="E196" s="105"/>
      <c r="F196" s="105"/>
      <c r="G196" s="105"/>
    </row>
    <row r="197" spans="1:7" ht="20.100000000000001" customHeight="1">
      <c r="A197" s="93" t="s">
        <v>830</v>
      </c>
      <c r="B197" s="93"/>
      <c r="C197" s="93"/>
      <c r="D197" s="93"/>
      <c r="E197" s="93"/>
      <c r="F197" s="93"/>
      <c r="G197" s="93"/>
    </row>
    <row r="198" spans="1:7" ht="15" customHeight="1">
      <c r="A198" s="106" t="s">
        <v>247</v>
      </c>
      <c r="B198" s="106"/>
      <c r="C198" s="12" t="s">
        <v>4</v>
      </c>
      <c r="D198" s="12" t="s">
        <v>248</v>
      </c>
      <c r="E198" s="12" t="s">
        <v>249</v>
      </c>
      <c r="F198" s="12" t="s">
        <v>250</v>
      </c>
      <c r="G198" s="12" t="s">
        <v>251</v>
      </c>
    </row>
    <row r="199" spans="1:7" ht="21" customHeight="1">
      <c r="A199" s="27" t="s">
        <v>734</v>
      </c>
      <c r="B199" s="28" t="s">
        <v>735</v>
      </c>
      <c r="C199" s="27" t="s">
        <v>14</v>
      </c>
      <c r="D199" s="27" t="s">
        <v>73</v>
      </c>
      <c r="E199" s="29">
        <v>1</v>
      </c>
      <c r="F199" s="30">
        <v>4.84</v>
      </c>
      <c r="G199" s="30">
        <v>4.84</v>
      </c>
    </row>
    <row r="200" spans="1:7" ht="21" customHeight="1">
      <c r="A200" s="27" t="s">
        <v>736</v>
      </c>
      <c r="B200" s="28" t="s">
        <v>737</v>
      </c>
      <c r="C200" s="27" t="s">
        <v>14</v>
      </c>
      <c r="D200" s="27" t="s">
        <v>73</v>
      </c>
      <c r="E200" s="29">
        <v>1</v>
      </c>
      <c r="F200" s="30">
        <v>1.43</v>
      </c>
      <c r="G200" s="30">
        <v>1.43</v>
      </c>
    </row>
    <row r="201" spans="1:7" ht="21" customHeight="1">
      <c r="A201" s="27" t="s">
        <v>738</v>
      </c>
      <c r="B201" s="28" t="s">
        <v>739</v>
      </c>
      <c r="C201" s="27" t="s">
        <v>14</v>
      </c>
      <c r="D201" s="27" t="s">
        <v>73</v>
      </c>
      <c r="E201" s="29">
        <v>1</v>
      </c>
      <c r="F201" s="30">
        <v>1.43</v>
      </c>
      <c r="G201" s="30">
        <v>1.43</v>
      </c>
    </row>
    <row r="202" spans="1:7" ht="29.1" customHeight="1">
      <c r="A202" s="27" t="s">
        <v>740</v>
      </c>
      <c r="B202" s="28" t="s">
        <v>741</v>
      </c>
      <c r="C202" s="27" t="s">
        <v>14</v>
      </c>
      <c r="D202" s="27" t="s">
        <v>73</v>
      </c>
      <c r="E202" s="29">
        <v>1</v>
      </c>
      <c r="F202" s="30">
        <v>0.44</v>
      </c>
      <c r="G202" s="30">
        <v>0.44</v>
      </c>
    </row>
    <row r="203" spans="1:7" ht="21" customHeight="1">
      <c r="A203" s="27" t="s">
        <v>742</v>
      </c>
      <c r="B203" s="28" t="s">
        <v>743</v>
      </c>
      <c r="C203" s="27" t="s">
        <v>14</v>
      </c>
      <c r="D203" s="27" t="s">
        <v>73</v>
      </c>
      <c r="E203" s="29">
        <v>1</v>
      </c>
      <c r="F203" s="30">
        <v>0.08</v>
      </c>
      <c r="G203" s="30">
        <v>0.08</v>
      </c>
    </row>
    <row r="204" spans="1:7" ht="21" customHeight="1">
      <c r="A204" s="27" t="s">
        <v>744</v>
      </c>
      <c r="B204" s="28" t="s">
        <v>745</v>
      </c>
      <c r="C204" s="27" t="s">
        <v>14</v>
      </c>
      <c r="D204" s="27" t="s">
        <v>73</v>
      </c>
      <c r="E204" s="29">
        <v>1</v>
      </c>
      <c r="F204" s="30">
        <v>1.58</v>
      </c>
      <c r="G204" s="30">
        <v>1.58</v>
      </c>
    </row>
    <row r="205" spans="1:7" ht="15" customHeight="1">
      <c r="A205" s="1"/>
      <c r="B205" s="1"/>
      <c r="C205" s="1"/>
      <c r="D205" s="1"/>
      <c r="E205" s="107" t="s">
        <v>260</v>
      </c>
      <c r="F205" s="107"/>
      <c r="G205" s="31">
        <v>9.8000000000000007</v>
      </c>
    </row>
    <row r="206" spans="1:7" ht="15" customHeight="1">
      <c r="A206" s="106" t="s">
        <v>261</v>
      </c>
      <c r="B206" s="106"/>
      <c r="C206" s="12" t="s">
        <v>4</v>
      </c>
      <c r="D206" s="12" t="s">
        <v>248</v>
      </c>
      <c r="E206" s="12" t="s">
        <v>249</v>
      </c>
      <c r="F206" s="12" t="s">
        <v>250</v>
      </c>
      <c r="G206" s="12" t="s">
        <v>251</v>
      </c>
    </row>
    <row r="207" spans="1:7" ht="15" customHeight="1">
      <c r="A207" s="27" t="s">
        <v>831</v>
      </c>
      <c r="B207" s="28" t="s">
        <v>832</v>
      </c>
      <c r="C207" s="27" t="s">
        <v>14</v>
      </c>
      <c r="D207" s="27" t="s">
        <v>73</v>
      </c>
      <c r="E207" s="29">
        <v>1</v>
      </c>
      <c r="F207" s="30">
        <v>29.07</v>
      </c>
      <c r="G207" s="30">
        <v>29.07</v>
      </c>
    </row>
    <row r="208" spans="1:7" ht="15" customHeight="1">
      <c r="A208" s="1"/>
      <c r="B208" s="1"/>
      <c r="C208" s="1"/>
      <c r="D208" s="1"/>
      <c r="E208" s="107" t="s">
        <v>264</v>
      </c>
      <c r="F208" s="107"/>
      <c r="G208" s="31">
        <v>29.07</v>
      </c>
    </row>
    <row r="209" spans="1:7" ht="15" customHeight="1">
      <c r="A209" s="106" t="s">
        <v>265</v>
      </c>
      <c r="B209" s="106"/>
      <c r="C209" s="12" t="s">
        <v>4</v>
      </c>
      <c r="D209" s="12" t="s">
        <v>248</v>
      </c>
      <c r="E209" s="12" t="s">
        <v>249</v>
      </c>
      <c r="F209" s="12" t="s">
        <v>250</v>
      </c>
      <c r="G209" s="12" t="s">
        <v>251</v>
      </c>
    </row>
    <row r="210" spans="1:7" ht="21" customHeight="1">
      <c r="A210" s="27" t="s">
        <v>833</v>
      </c>
      <c r="B210" s="28" t="s">
        <v>834</v>
      </c>
      <c r="C210" s="27" t="s">
        <v>14</v>
      </c>
      <c r="D210" s="27" t="s">
        <v>73</v>
      </c>
      <c r="E210" s="29">
        <v>1</v>
      </c>
      <c r="F210" s="30">
        <v>0.33</v>
      </c>
      <c r="G210" s="30">
        <v>0.33</v>
      </c>
    </row>
    <row r="211" spans="1:7" ht="15" customHeight="1">
      <c r="A211" s="1"/>
      <c r="B211" s="1"/>
      <c r="C211" s="1"/>
      <c r="D211" s="1"/>
      <c r="E211" s="107" t="s">
        <v>268</v>
      </c>
      <c r="F211" s="107"/>
      <c r="G211" s="31">
        <v>0.33</v>
      </c>
    </row>
    <row r="212" spans="1:7" ht="15" customHeight="1">
      <c r="A212" s="1"/>
      <c r="B212" s="1"/>
      <c r="C212" s="1"/>
      <c r="D212" s="1"/>
      <c r="E212" s="108" t="s">
        <v>269</v>
      </c>
      <c r="F212" s="108"/>
      <c r="G212" s="4">
        <v>39.200000000000003</v>
      </c>
    </row>
    <row r="213" spans="1:7" ht="9.9499999999999993" customHeight="1">
      <c r="A213" s="1"/>
      <c r="B213" s="1"/>
      <c r="C213" s="1"/>
      <c r="D213" s="1"/>
      <c r="E213" s="105"/>
      <c r="F213" s="105"/>
      <c r="G213" s="105"/>
    </row>
    <row r="214" spans="1:7" ht="20.100000000000001" customHeight="1">
      <c r="A214" s="93" t="s">
        <v>835</v>
      </c>
      <c r="B214" s="93"/>
      <c r="C214" s="93"/>
      <c r="D214" s="93"/>
      <c r="E214" s="93"/>
      <c r="F214" s="93"/>
      <c r="G214" s="93"/>
    </row>
    <row r="215" spans="1:7" ht="15" customHeight="1">
      <c r="A215" s="106" t="s">
        <v>280</v>
      </c>
      <c r="B215" s="106"/>
      <c r="C215" s="12" t="s">
        <v>4</v>
      </c>
      <c r="D215" s="12" t="s">
        <v>248</v>
      </c>
      <c r="E215" s="12" t="s">
        <v>249</v>
      </c>
      <c r="F215" s="12" t="s">
        <v>250</v>
      </c>
      <c r="G215" s="12" t="s">
        <v>251</v>
      </c>
    </row>
    <row r="216" spans="1:7" ht="21" customHeight="1">
      <c r="A216" s="27" t="s">
        <v>505</v>
      </c>
      <c r="B216" s="28" t="s">
        <v>836</v>
      </c>
      <c r="C216" s="27" t="s">
        <v>27</v>
      </c>
      <c r="D216" s="27" t="s">
        <v>90</v>
      </c>
      <c r="E216" s="32">
        <v>0.69</v>
      </c>
      <c r="F216" s="33">
        <v>118.5</v>
      </c>
      <c r="G216" s="33">
        <v>85.853200000000001</v>
      </c>
    </row>
    <row r="217" spans="1:7" ht="21" customHeight="1">
      <c r="A217" s="27" t="s">
        <v>507</v>
      </c>
      <c r="B217" s="28" t="s">
        <v>837</v>
      </c>
      <c r="C217" s="27" t="s">
        <v>27</v>
      </c>
      <c r="D217" s="27" t="s">
        <v>293</v>
      </c>
      <c r="E217" s="32">
        <v>262</v>
      </c>
      <c r="F217" s="33">
        <v>0.59</v>
      </c>
      <c r="G217" s="33">
        <v>162.309</v>
      </c>
    </row>
    <row r="218" spans="1:7" ht="29.1" customHeight="1">
      <c r="A218" s="27" t="s">
        <v>509</v>
      </c>
      <c r="B218" s="28" t="s">
        <v>838</v>
      </c>
      <c r="C218" s="27" t="s">
        <v>27</v>
      </c>
      <c r="D218" s="27" t="s">
        <v>511</v>
      </c>
      <c r="E218" s="32">
        <v>1.1426000000000001</v>
      </c>
      <c r="F218" s="33">
        <v>95.8</v>
      </c>
      <c r="G218" s="33">
        <v>114.9341</v>
      </c>
    </row>
    <row r="219" spans="1:7" ht="15" customHeight="1">
      <c r="A219" s="1"/>
      <c r="B219" s="1"/>
      <c r="C219" s="1"/>
      <c r="D219" s="1"/>
      <c r="E219" s="107" t="s">
        <v>281</v>
      </c>
      <c r="F219" s="107"/>
      <c r="G219" s="34">
        <v>363.09629999999999</v>
      </c>
    </row>
    <row r="220" spans="1:7" ht="15" customHeight="1">
      <c r="A220" s="1"/>
      <c r="B220" s="1"/>
      <c r="C220" s="1"/>
      <c r="D220" s="1"/>
      <c r="E220" s="108" t="s">
        <v>269</v>
      </c>
      <c r="F220" s="108"/>
      <c r="G220" s="4">
        <v>363.1</v>
      </c>
    </row>
    <row r="221" spans="1:7" ht="9.9499999999999993" customHeight="1">
      <c r="A221" s="1"/>
      <c r="B221" s="1"/>
      <c r="C221" s="1"/>
      <c r="D221" s="1"/>
      <c r="E221" s="105"/>
      <c r="F221" s="105"/>
      <c r="G221" s="105"/>
    </row>
    <row r="222" spans="1:7" ht="20.100000000000001" customHeight="1">
      <c r="A222" s="93" t="s">
        <v>839</v>
      </c>
      <c r="B222" s="93"/>
      <c r="C222" s="93"/>
      <c r="D222" s="93"/>
      <c r="E222" s="93"/>
      <c r="F222" s="93"/>
      <c r="G222" s="93"/>
    </row>
    <row r="223" spans="1:7" ht="15" customHeight="1">
      <c r="A223" s="106" t="s">
        <v>280</v>
      </c>
      <c r="B223" s="106"/>
      <c r="C223" s="12" t="s">
        <v>4</v>
      </c>
      <c r="D223" s="12" t="s">
        <v>248</v>
      </c>
      <c r="E223" s="12" t="s">
        <v>249</v>
      </c>
      <c r="F223" s="12" t="s">
        <v>250</v>
      </c>
      <c r="G223" s="12" t="s">
        <v>251</v>
      </c>
    </row>
    <row r="224" spans="1:7" ht="21" customHeight="1">
      <c r="A224" s="27" t="s">
        <v>505</v>
      </c>
      <c r="B224" s="28" t="s">
        <v>836</v>
      </c>
      <c r="C224" s="27" t="s">
        <v>27</v>
      </c>
      <c r="D224" s="27" t="s">
        <v>90</v>
      </c>
      <c r="E224" s="32">
        <v>0.65700000000000003</v>
      </c>
      <c r="F224" s="33">
        <v>118.5</v>
      </c>
      <c r="G224" s="33">
        <v>81.747200000000007</v>
      </c>
    </row>
    <row r="225" spans="1:7" ht="21" customHeight="1">
      <c r="A225" s="27" t="s">
        <v>507</v>
      </c>
      <c r="B225" s="28" t="s">
        <v>837</v>
      </c>
      <c r="C225" s="27" t="s">
        <v>27</v>
      </c>
      <c r="D225" s="27" t="s">
        <v>293</v>
      </c>
      <c r="E225" s="32">
        <v>305</v>
      </c>
      <c r="F225" s="33">
        <v>0.59</v>
      </c>
      <c r="G225" s="33">
        <v>188.94749999999999</v>
      </c>
    </row>
    <row r="226" spans="1:7" ht="29.1" customHeight="1">
      <c r="A226" s="27" t="s">
        <v>509</v>
      </c>
      <c r="B226" s="28" t="s">
        <v>838</v>
      </c>
      <c r="C226" s="27" t="s">
        <v>27</v>
      </c>
      <c r="D226" s="27" t="s">
        <v>511</v>
      </c>
      <c r="E226" s="32">
        <v>1.1426000000000001</v>
      </c>
      <c r="F226" s="33">
        <v>95.8</v>
      </c>
      <c r="G226" s="33">
        <v>114.9341</v>
      </c>
    </row>
    <row r="227" spans="1:7" ht="15" customHeight="1">
      <c r="A227" s="1"/>
      <c r="B227" s="1"/>
      <c r="C227" s="1"/>
      <c r="D227" s="1"/>
      <c r="E227" s="107" t="s">
        <v>281</v>
      </c>
      <c r="F227" s="107"/>
      <c r="G227" s="34">
        <v>385.62880000000001</v>
      </c>
    </row>
    <row r="228" spans="1:7" ht="15" customHeight="1">
      <c r="A228" s="1"/>
      <c r="B228" s="1"/>
      <c r="C228" s="1"/>
      <c r="D228" s="1"/>
      <c r="E228" s="108" t="s">
        <v>269</v>
      </c>
      <c r="F228" s="108"/>
      <c r="G228" s="4">
        <v>385.63</v>
      </c>
    </row>
    <row r="229" spans="1:7" ht="9.9499999999999993" customHeight="1">
      <c r="A229" s="1"/>
      <c r="B229" s="1"/>
      <c r="C229" s="1"/>
      <c r="D229" s="1"/>
      <c r="E229" s="105"/>
      <c r="F229" s="105"/>
      <c r="G229" s="105"/>
    </row>
    <row r="230" spans="1:7" ht="20.100000000000001" customHeight="1">
      <c r="A230" s="93" t="s">
        <v>840</v>
      </c>
      <c r="B230" s="93"/>
      <c r="C230" s="93"/>
      <c r="D230" s="93"/>
      <c r="E230" s="93"/>
      <c r="F230" s="93"/>
      <c r="G230" s="93"/>
    </row>
    <row r="231" spans="1:7" ht="15" customHeight="1">
      <c r="A231" s="106" t="s">
        <v>436</v>
      </c>
      <c r="B231" s="106"/>
      <c r="C231" s="12" t="s">
        <v>4</v>
      </c>
      <c r="D231" s="12" t="s">
        <v>248</v>
      </c>
      <c r="E231" s="12" t="s">
        <v>249</v>
      </c>
      <c r="F231" s="12" t="s">
        <v>250</v>
      </c>
      <c r="G231" s="12" t="s">
        <v>251</v>
      </c>
    </row>
    <row r="232" spans="1:7" ht="38.1" customHeight="1">
      <c r="A232" s="27" t="s">
        <v>841</v>
      </c>
      <c r="B232" s="28" t="s">
        <v>842</v>
      </c>
      <c r="C232" s="27" t="s">
        <v>14</v>
      </c>
      <c r="D232" s="27" t="s">
        <v>439</v>
      </c>
      <c r="E232" s="29">
        <v>0.6018</v>
      </c>
      <c r="F232" s="30">
        <v>1.62</v>
      </c>
      <c r="G232" s="30">
        <v>0.97</v>
      </c>
    </row>
    <row r="233" spans="1:7" ht="38.1" customHeight="1">
      <c r="A233" s="27" t="s">
        <v>843</v>
      </c>
      <c r="B233" s="28" t="s">
        <v>844</v>
      </c>
      <c r="C233" s="27" t="s">
        <v>14</v>
      </c>
      <c r="D233" s="27" t="s">
        <v>442</v>
      </c>
      <c r="E233" s="29">
        <v>0.63819999999999999</v>
      </c>
      <c r="F233" s="30">
        <v>5.93</v>
      </c>
      <c r="G233" s="30">
        <v>3.78</v>
      </c>
    </row>
    <row r="234" spans="1:7" ht="18" customHeight="1">
      <c r="A234" s="1"/>
      <c r="B234" s="1"/>
      <c r="C234" s="1"/>
      <c r="D234" s="1"/>
      <c r="E234" s="107" t="s">
        <v>443</v>
      </c>
      <c r="F234" s="107"/>
      <c r="G234" s="31">
        <v>4.75</v>
      </c>
    </row>
    <row r="235" spans="1:7" ht="15" customHeight="1">
      <c r="A235" s="106" t="s">
        <v>280</v>
      </c>
      <c r="B235" s="106"/>
      <c r="C235" s="12" t="s">
        <v>4</v>
      </c>
      <c r="D235" s="12" t="s">
        <v>248</v>
      </c>
      <c r="E235" s="12" t="s">
        <v>249</v>
      </c>
      <c r="F235" s="12" t="s">
        <v>250</v>
      </c>
      <c r="G235" s="12" t="s">
        <v>251</v>
      </c>
    </row>
    <row r="236" spans="1:7" ht="21" customHeight="1">
      <c r="A236" s="27" t="s">
        <v>471</v>
      </c>
      <c r="B236" s="28" t="s">
        <v>472</v>
      </c>
      <c r="C236" s="27" t="s">
        <v>14</v>
      </c>
      <c r="D236" s="27" t="s">
        <v>90</v>
      </c>
      <c r="E236" s="29">
        <v>0.71189999999999998</v>
      </c>
      <c r="F236" s="30">
        <v>87.5</v>
      </c>
      <c r="G236" s="30">
        <v>62.29</v>
      </c>
    </row>
    <row r="237" spans="1:7" ht="15" customHeight="1">
      <c r="A237" s="27" t="s">
        <v>845</v>
      </c>
      <c r="B237" s="28" t="s">
        <v>846</v>
      </c>
      <c r="C237" s="27" t="s">
        <v>14</v>
      </c>
      <c r="D237" s="27" t="s">
        <v>293</v>
      </c>
      <c r="E237" s="29">
        <v>391.16629999999998</v>
      </c>
      <c r="F237" s="30">
        <v>0.66</v>
      </c>
      <c r="G237" s="30">
        <v>258.16000000000003</v>
      </c>
    </row>
    <row r="238" spans="1:7" ht="21" customHeight="1">
      <c r="A238" s="27" t="s">
        <v>847</v>
      </c>
      <c r="B238" s="28" t="s">
        <v>848</v>
      </c>
      <c r="C238" s="27" t="s">
        <v>14</v>
      </c>
      <c r="D238" s="27" t="s">
        <v>90</v>
      </c>
      <c r="E238" s="29">
        <v>0.5927</v>
      </c>
      <c r="F238" s="30">
        <v>108.18</v>
      </c>
      <c r="G238" s="30">
        <v>64.11</v>
      </c>
    </row>
    <row r="239" spans="1:7" ht="15" customHeight="1">
      <c r="A239" s="1"/>
      <c r="B239" s="1"/>
      <c r="C239" s="1"/>
      <c r="D239" s="1"/>
      <c r="E239" s="107" t="s">
        <v>281</v>
      </c>
      <c r="F239" s="107"/>
      <c r="G239" s="31">
        <v>384.56</v>
      </c>
    </row>
    <row r="240" spans="1:7" ht="15" customHeight="1">
      <c r="A240" s="106" t="s">
        <v>370</v>
      </c>
      <c r="B240" s="106"/>
      <c r="C240" s="12" t="s">
        <v>4</v>
      </c>
      <c r="D240" s="12" t="s">
        <v>248</v>
      </c>
      <c r="E240" s="12" t="s">
        <v>249</v>
      </c>
      <c r="F240" s="12" t="s">
        <v>250</v>
      </c>
      <c r="G240" s="12" t="s">
        <v>251</v>
      </c>
    </row>
    <row r="241" spans="1:7" ht="21" customHeight="1">
      <c r="A241" s="27" t="s">
        <v>849</v>
      </c>
      <c r="B241" s="28" t="s">
        <v>850</v>
      </c>
      <c r="C241" s="27" t="s">
        <v>14</v>
      </c>
      <c r="D241" s="27" t="s">
        <v>73</v>
      </c>
      <c r="E241" s="29">
        <v>1.24</v>
      </c>
      <c r="F241" s="30">
        <v>34.29</v>
      </c>
      <c r="G241" s="30">
        <v>42.51</v>
      </c>
    </row>
    <row r="242" spans="1:7" ht="15" customHeight="1">
      <c r="A242" s="27" t="s">
        <v>373</v>
      </c>
      <c r="B242" s="28" t="s">
        <v>374</v>
      </c>
      <c r="C242" s="27" t="s">
        <v>14</v>
      </c>
      <c r="D242" s="27" t="s">
        <v>73</v>
      </c>
      <c r="E242" s="29">
        <v>1.9633</v>
      </c>
      <c r="F242" s="30">
        <v>31.39</v>
      </c>
      <c r="G242" s="30">
        <v>61.62</v>
      </c>
    </row>
    <row r="243" spans="1:7" ht="18" customHeight="1">
      <c r="A243" s="1"/>
      <c r="B243" s="1"/>
      <c r="C243" s="1"/>
      <c r="D243" s="1"/>
      <c r="E243" s="107" t="s">
        <v>375</v>
      </c>
      <c r="F243" s="107"/>
      <c r="G243" s="31">
        <v>104.13</v>
      </c>
    </row>
    <row r="244" spans="1:7" ht="15" customHeight="1">
      <c r="A244" s="1"/>
      <c r="B244" s="1"/>
      <c r="C244" s="1"/>
      <c r="D244" s="1"/>
      <c r="E244" s="108" t="s">
        <v>269</v>
      </c>
      <c r="F244" s="108"/>
      <c r="G244" s="4">
        <v>493.44</v>
      </c>
    </row>
    <row r="245" spans="1:7" ht="9.9499999999999993" customHeight="1">
      <c r="A245" s="1"/>
      <c r="B245" s="1"/>
      <c r="C245" s="1"/>
      <c r="D245" s="1"/>
      <c r="E245" s="105"/>
      <c r="F245" s="105"/>
      <c r="G245" s="105"/>
    </row>
    <row r="246" spans="1:7" ht="20.100000000000001" customHeight="1">
      <c r="A246" s="93" t="s">
        <v>851</v>
      </c>
      <c r="B246" s="93"/>
      <c r="C246" s="93"/>
      <c r="D246" s="93"/>
      <c r="E246" s="93"/>
      <c r="F246" s="93"/>
      <c r="G246" s="93"/>
    </row>
    <row r="247" spans="1:7" ht="15" customHeight="1">
      <c r="A247" s="106" t="s">
        <v>280</v>
      </c>
      <c r="B247" s="106"/>
      <c r="C247" s="12" t="s">
        <v>4</v>
      </c>
      <c r="D247" s="12" t="s">
        <v>248</v>
      </c>
      <c r="E247" s="12" t="s">
        <v>249</v>
      </c>
      <c r="F247" s="12" t="s">
        <v>250</v>
      </c>
      <c r="G247" s="12" t="s">
        <v>251</v>
      </c>
    </row>
    <row r="248" spans="1:7" ht="21" customHeight="1">
      <c r="A248" s="27" t="s">
        <v>505</v>
      </c>
      <c r="B248" s="28" t="s">
        <v>836</v>
      </c>
      <c r="C248" s="27" t="s">
        <v>27</v>
      </c>
      <c r="D248" s="27" t="s">
        <v>90</v>
      </c>
      <c r="E248" s="32">
        <v>0.6</v>
      </c>
      <c r="F248" s="33">
        <v>118.5</v>
      </c>
      <c r="G248" s="33">
        <v>74.655000000000001</v>
      </c>
    </row>
    <row r="249" spans="1:7" ht="21" customHeight="1">
      <c r="A249" s="27" t="s">
        <v>507</v>
      </c>
      <c r="B249" s="28" t="s">
        <v>837</v>
      </c>
      <c r="C249" s="27" t="s">
        <v>27</v>
      </c>
      <c r="D249" s="27" t="s">
        <v>293</v>
      </c>
      <c r="E249" s="32">
        <v>180</v>
      </c>
      <c r="F249" s="33">
        <v>0.59</v>
      </c>
      <c r="G249" s="33">
        <v>111.51</v>
      </c>
    </row>
    <row r="250" spans="1:7" ht="29.1" customHeight="1">
      <c r="A250" s="27" t="s">
        <v>509</v>
      </c>
      <c r="B250" s="28" t="s">
        <v>838</v>
      </c>
      <c r="C250" s="27" t="s">
        <v>27</v>
      </c>
      <c r="D250" s="27" t="s">
        <v>511</v>
      </c>
      <c r="E250" s="32">
        <v>1.3194999999999999</v>
      </c>
      <c r="F250" s="33">
        <v>95.8</v>
      </c>
      <c r="G250" s="33">
        <v>132.7285</v>
      </c>
    </row>
    <row r="251" spans="1:7" ht="15" customHeight="1">
      <c r="A251" s="1"/>
      <c r="B251" s="1"/>
      <c r="C251" s="1"/>
      <c r="D251" s="1"/>
      <c r="E251" s="107" t="s">
        <v>281</v>
      </c>
      <c r="F251" s="107"/>
      <c r="G251" s="34">
        <v>318.89350000000002</v>
      </c>
    </row>
    <row r="252" spans="1:7" ht="15" customHeight="1">
      <c r="A252" s="1"/>
      <c r="B252" s="1"/>
      <c r="C252" s="1"/>
      <c r="D252" s="1"/>
      <c r="E252" s="108" t="s">
        <v>269</v>
      </c>
      <c r="F252" s="108"/>
      <c r="G252" s="4">
        <v>318.89</v>
      </c>
    </row>
    <row r="253" spans="1:7" ht="9.9499999999999993" customHeight="1">
      <c r="A253" s="1"/>
      <c r="B253" s="1"/>
      <c r="C253" s="1"/>
      <c r="D253" s="1"/>
      <c r="E253" s="105"/>
      <c r="F253" s="105"/>
      <c r="G253" s="105"/>
    </row>
    <row r="254" spans="1:7" ht="20.100000000000001" customHeight="1">
      <c r="A254" s="93" t="s">
        <v>852</v>
      </c>
      <c r="B254" s="93"/>
      <c r="C254" s="93"/>
      <c r="D254" s="93"/>
      <c r="E254" s="93"/>
      <c r="F254" s="93"/>
      <c r="G254" s="93"/>
    </row>
    <row r="255" spans="1:7" ht="15" customHeight="1">
      <c r="A255" s="106" t="s">
        <v>265</v>
      </c>
      <c r="B255" s="106"/>
      <c r="C255" s="12" t="s">
        <v>4</v>
      </c>
      <c r="D255" s="12" t="s">
        <v>248</v>
      </c>
      <c r="E255" s="12" t="s">
        <v>249</v>
      </c>
      <c r="F255" s="12" t="s">
        <v>250</v>
      </c>
      <c r="G255" s="12" t="s">
        <v>251</v>
      </c>
    </row>
    <row r="256" spans="1:7" ht="38.1" customHeight="1">
      <c r="A256" s="27" t="s">
        <v>853</v>
      </c>
      <c r="B256" s="28" t="s">
        <v>854</v>
      </c>
      <c r="C256" s="27" t="s">
        <v>14</v>
      </c>
      <c r="D256" s="27" t="s">
        <v>73</v>
      </c>
      <c r="E256" s="29">
        <v>1</v>
      </c>
      <c r="F256" s="30">
        <v>0.87</v>
      </c>
      <c r="G256" s="30">
        <v>0.87</v>
      </c>
    </row>
    <row r="257" spans="1:7" ht="38.1" customHeight="1">
      <c r="A257" s="27" t="s">
        <v>855</v>
      </c>
      <c r="B257" s="28" t="s">
        <v>856</v>
      </c>
      <c r="C257" s="27" t="s">
        <v>14</v>
      </c>
      <c r="D257" s="27" t="s">
        <v>73</v>
      </c>
      <c r="E257" s="29">
        <v>1</v>
      </c>
      <c r="F257" s="30">
        <v>0.19</v>
      </c>
      <c r="G257" s="30">
        <v>0.19</v>
      </c>
    </row>
    <row r="258" spans="1:7" ht="15" customHeight="1">
      <c r="A258" s="1"/>
      <c r="B258" s="1"/>
      <c r="C258" s="1"/>
      <c r="D258" s="1"/>
      <c r="E258" s="107" t="s">
        <v>268</v>
      </c>
      <c r="F258" s="107"/>
      <c r="G258" s="31">
        <v>1.06</v>
      </c>
    </row>
    <row r="259" spans="1:7" ht="15" customHeight="1">
      <c r="A259" s="1"/>
      <c r="B259" s="1"/>
      <c r="C259" s="1"/>
      <c r="D259" s="1"/>
      <c r="E259" s="108" t="s">
        <v>269</v>
      </c>
      <c r="F259" s="108"/>
      <c r="G259" s="4">
        <v>1.06</v>
      </c>
    </row>
    <row r="260" spans="1:7" ht="9.9499999999999993" customHeight="1">
      <c r="A260" s="1"/>
      <c r="B260" s="1"/>
      <c r="C260" s="1"/>
      <c r="D260" s="1"/>
      <c r="E260" s="105"/>
      <c r="F260" s="105"/>
      <c r="G260" s="105"/>
    </row>
    <row r="261" spans="1:7" ht="20.100000000000001" customHeight="1">
      <c r="A261" s="93" t="s">
        <v>857</v>
      </c>
      <c r="B261" s="93"/>
      <c r="C261" s="93"/>
      <c r="D261" s="93"/>
      <c r="E261" s="93"/>
      <c r="F261" s="93"/>
      <c r="G261" s="93"/>
    </row>
    <row r="262" spans="1:7" ht="15" customHeight="1">
      <c r="A262" s="106" t="s">
        <v>265</v>
      </c>
      <c r="B262" s="106"/>
      <c r="C262" s="12" t="s">
        <v>4</v>
      </c>
      <c r="D262" s="12" t="s">
        <v>248</v>
      </c>
      <c r="E262" s="12" t="s">
        <v>249</v>
      </c>
      <c r="F262" s="12" t="s">
        <v>250</v>
      </c>
      <c r="G262" s="12" t="s">
        <v>251</v>
      </c>
    </row>
    <row r="263" spans="1:7" ht="38.1" customHeight="1">
      <c r="A263" s="27" t="s">
        <v>853</v>
      </c>
      <c r="B263" s="28" t="s">
        <v>854</v>
      </c>
      <c r="C263" s="27" t="s">
        <v>14</v>
      </c>
      <c r="D263" s="27" t="s">
        <v>73</v>
      </c>
      <c r="E263" s="29">
        <v>1</v>
      </c>
      <c r="F263" s="30">
        <v>0.87</v>
      </c>
      <c r="G263" s="30">
        <v>0.87</v>
      </c>
    </row>
    <row r="264" spans="1:7" ht="38.1" customHeight="1">
      <c r="A264" s="27" t="s">
        <v>855</v>
      </c>
      <c r="B264" s="28" t="s">
        <v>856</v>
      </c>
      <c r="C264" s="27" t="s">
        <v>14</v>
      </c>
      <c r="D264" s="27" t="s">
        <v>73</v>
      </c>
      <c r="E264" s="29">
        <v>1</v>
      </c>
      <c r="F264" s="30">
        <v>0.19</v>
      </c>
      <c r="G264" s="30">
        <v>0.19</v>
      </c>
    </row>
    <row r="265" spans="1:7" ht="38.1" customHeight="1">
      <c r="A265" s="27" t="s">
        <v>858</v>
      </c>
      <c r="B265" s="28" t="s">
        <v>859</v>
      </c>
      <c r="C265" s="27" t="s">
        <v>14</v>
      </c>
      <c r="D265" s="27" t="s">
        <v>73</v>
      </c>
      <c r="E265" s="29">
        <v>1</v>
      </c>
      <c r="F265" s="30">
        <v>1.1000000000000001</v>
      </c>
      <c r="G265" s="30">
        <v>1.1000000000000001</v>
      </c>
    </row>
    <row r="266" spans="1:7" ht="45.95" customHeight="1">
      <c r="A266" s="27" t="s">
        <v>860</v>
      </c>
      <c r="B266" s="28" t="s">
        <v>861</v>
      </c>
      <c r="C266" s="27" t="s">
        <v>14</v>
      </c>
      <c r="D266" s="27" t="s">
        <v>73</v>
      </c>
      <c r="E266" s="29">
        <v>1</v>
      </c>
      <c r="F266" s="30">
        <v>8.9600000000000009</v>
      </c>
      <c r="G266" s="30">
        <v>8.9600000000000009</v>
      </c>
    </row>
    <row r="267" spans="1:7" ht="15" customHeight="1">
      <c r="A267" s="1"/>
      <c r="B267" s="1"/>
      <c r="C267" s="1"/>
      <c r="D267" s="1"/>
      <c r="E267" s="107" t="s">
        <v>268</v>
      </c>
      <c r="F267" s="107"/>
      <c r="G267" s="31">
        <v>11.12</v>
      </c>
    </row>
    <row r="268" spans="1:7" ht="15" customHeight="1">
      <c r="A268" s="1"/>
      <c r="B268" s="1"/>
      <c r="C268" s="1"/>
      <c r="D268" s="1"/>
      <c r="E268" s="108" t="s">
        <v>269</v>
      </c>
      <c r="F268" s="108"/>
      <c r="G268" s="4">
        <v>11.12</v>
      </c>
    </row>
    <row r="269" spans="1:7" ht="9.9499999999999993" customHeight="1">
      <c r="A269" s="1"/>
      <c r="B269" s="1"/>
      <c r="C269" s="1"/>
      <c r="D269" s="1"/>
      <c r="E269" s="105"/>
      <c r="F269" s="105"/>
      <c r="G269" s="105"/>
    </row>
    <row r="270" spans="1:7" ht="20.100000000000001" customHeight="1">
      <c r="A270" s="93" t="s">
        <v>862</v>
      </c>
      <c r="B270" s="93"/>
      <c r="C270" s="93"/>
      <c r="D270" s="93"/>
      <c r="E270" s="93"/>
      <c r="F270" s="93"/>
      <c r="G270" s="93"/>
    </row>
    <row r="271" spans="1:7" ht="15" customHeight="1">
      <c r="A271" s="106" t="s">
        <v>394</v>
      </c>
      <c r="B271" s="106"/>
      <c r="C271" s="12" t="s">
        <v>4</v>
      </c>
      <c r="D271" s="12" t="s">
        <v>248</v>
      </c>
      <c r="E271" s="12" t="s">
        <v>249</v>
      </c>
      <c r="F271" s="12" t="s">
        <v>250</v>
      </c>
      <c r="G271" s="12" t="s">
        <v>251</v>
      </c>
    </row>
    <row r="272" spans="1:7" ht="29.1" customHeight="1">
      <c r="A272" s="27" t="s">
        <v>863</v>
      </c>
      <c r="B272" s="28" t="s">
        <v>864</v>
      </c>
      <c r="C272" s="27" t="s">
        <v>14</v>
      </c>
      <c r="D272" s="27" t="s">
        <v>28</v>
      </c>
      <c r="E272" s="29">
        <v>6.3999999999999997E-5</v>
      </c>
      <c r="F272" s="30">
        <v>13262.8</v>
      </c>
      <c r="G272" s="30">
        <v>0.84</v>
      </c>
    </row>
    <row r="273" spans="1:7" ht="15" customHeight="1">
      <c r="A273" s="1"/>
      <c r="B273" s="1"/>
      <c r="C273" s="1"/>
      <c r="D273" s="1"/>
      <c r="E273" s="107" t="s">
        <v>397</v>
      </c>
      <c r="F273" s="107"/>
      <c r="G273" s="31">
        <v>0.84</v>
      </c>
    </row>
    <row r="274" spans="1:7" ht="15" customHeight="1">
      <c r="A274" s="106" t="s">
        <v>280</v>
      </c>
      <c r="B274" s="106"/>
      <c r="C274" s="12" t="s">
        <v>4</v>
      </c>
      <c r="D274" s="12" t="s">
        <v>248</v>
      </c>
      <c r="E274" s="12" t="s">
        <v>249</v>
      </c>
      <c r="F274" s="12" t="s">
        <v>250</v>
      </c>
      <c r="G274" s="12" t="s">
        <v>251</v>
      </c>
    </row>
    <row r="275" spans="1:7" ht="29.1" customHeight="1">
      <c r="A275" s="27" t="s">
        <v>865</v>
      </c>
      <c r="B275" s="28" t="s">
        <v>866</v>
      </c>
      <c r="C275" s="27" t="s">
        <v>14</v>
      </c>
      <c r="D275" s="27" t="s">
        <v>28</v>
      </c>
      <c r="E275" s="29">
        <v>6.3999999999999997E-5</v>
      </c>
      <c r="F275" s="30">
        <v>513.04999999999995</v>
      </c>
      <c r="G275" s="30">
        <v>0.03</v>
      </c>
    </row>
    <row r="276" spans="1:7" ht="15" customHeight="1">
      <c r="A276" s="1"/>
      <c r="B276" s="1"/>
      <c r="C276" s="1"/>
      <c r="D276" s="1"/>
      <c r="E276" s="107" t="s">
        <v>281</v>
      </c>
      <c r="F276" s="107"/>
      <c r="G276" s="31">
        <v>0.03</v>
      </c>
    </row>
    <row r="277" spans="1:7" ht="15" customHeight="1">
      <c r="A277" s="1"/>
      <c r="B277" s="1"/>
      <c r="C277" s="1"/>
      <c r="D277" s="1"/>
      <c r="E277" s="108" t="s">
        <v>269</v>
      </c>
      <c r="F277" s="108"/>
      <c r="G277" s="4">
        <v>0.87</v>
      </c>
    </row>
    <row r="278" spans="1:7" ht="9.9499999999999993" customHeight="1">
      <c r="A278" s="1"/>
      <c r="B278" s="1"/>
      <c r="C278" s="1"/>
      <c r="D278" s="1"/>
      <c r="E278" s="105"/>
      <c r="F278" s="105"/>
      <c r="G278" s="105"/>
    </row>
    <row r="279" spans="1:7" ht="20.100000000000001" customHeight="1">
      <c r="A279" s="93" t="s">
        <v>867</v>
      </c>
      <c r="B279" s="93"/>
      <c r="C279" s="93"/>
      <c r="D279" s="93"/>
      <c r="E279" s="93"/>
      <c r="F279" s="93"/>
      <c r="G279" s="93"/>
    </row>
    <row r="280" spans="1:7" ht="15" customHeight="1">
      <c r="A280" s="106" t="s">
        <v>394</v>
      </c>
      <c r="B280" s="106"/>
      <c r="C280" s="12" t="s">
        <v>4</v>
      </c>
      <c r="D280" s="12" t="s">
        <v>248</v>
      </c>
      <c r="E280" s="12" t="s">
        <v>249</v>
      </c>
      <c r="F280" s="12" t="s">
        <v>250</v>
      </c>
      <c r="G280" s="12" t="s">
        <v>251</v>
      </c>
    </row>
    <row r="281" spans="1:7" ht="29.1" customHeight="1">
      <c r="A281" s="27" t="s">
        <v>863</v>
      </c>
      <c r="B281" s="28" t="s">
        <v>864</v>
      </c>
      <c r="C281" s="27" t="s">
        <v>14</v>
      </c>
      <c r="D281" s="27" t="s">
        <v>28</v>
      </c>
      <c r="E281" s="29">
        <v>1.4800000000000001E-5</v>
      </c>
      <c r="F281" s="30">
        <v>13262.8</v>
      </c>
      <c r="G281" s="30">
        <v>0.19</v>
      </c>
    </row>
    <row r="282" spans="1:7" ht="15" customHeight="1">
      <c r="A282" s="1"/>
      <c r="B282" s="1"/>
      <c r="C282" s="1"/>
      <c r="D282" s="1"/>
      <c r="E282" s="107" t="s">
        <v>397</v>
      </c>
      <c r="F282" s="107"/>
      <c r="G282" s="31">
        <v>0.19</v>
      </c>
    </row>
    <row r="283" spans="1:7" ht="15" customHeight="1">
      <c r="A283" s="1"/>
      <c r="B283" s="1"/>
      <c r="C283" s="1"/>
      <c r="D283" s="1"/>
      <c r="E283" s="108" t="s">
        <v>269</v>
      </c>
      <c r="F283" s="108"/>
      <c r="G283" s="4">
        <v>0.19</v>
      </c>
    </row>
    <row r="284" spans="1:7" ht="9.9499999999999993" customHeight="1">
      <c r="A284" s="1"/>
      <c r="B284" s="1"/>
      <c r="C284" s="1"/>
      <c r="D284" s="1"/>
      <c r="E284" s="105"/>
      <c r="F284" s="105"/>
      <c r="G284" s="105"/>
    </row>
    <row r="285" spans="1:7" ht="20.100000000000001" customHeight="1">
      <c r="A285" s="93" t="s">
        <v>868</v>
      </c>
      <c r="B285" s="93"/>
      <c r="C285" s="93"/>
      <c r="D285" s="93"/>
      <c r="E285" s="93"/>
      <c r="F285" s="93"/>
      <c r="G285" s="93"/>
    </row>
    <row r="286" spans="1:7" ht="15" customHeight="1">
      <c r="A286" s="106" t="s">
        <v>394</v>
      </c>
      <c r="B286" s="106"/>
      <c r="C286" s="12" t="s">
        <v>4</v>
      </c>
      <c r="D286" s="12" t="s">
        <v>248</v>
      </c>
      <c r="E286" s="12" t="s">
        <v>249</v>
      </c>
      <c r="F286" s="12" t="s">
        <v>250</v>
      </c>
      <c r="G286" s="12" t="s">
        <v>251</v>
      </c>
    </row>
    <row r="287" spans="1:7" ht="29.1" customHeight="1">
      <c r="A287" s="27" t="s">
        <v>863</v>
      </c>
      <c r="B287" s="28" t="s">
        <v>864</v>
      </c>
      <c r="C287" s="27" t="s">
        <v>14</v>
      </c>
      <c r="D287" s="27" t="s">
        <v>28</v>
      </c>
      <c r="E287" s="29">
        <v>8.0000000000000007E-5</v>
      </c>
      <c r="F287" s="30">
        <v>13262.8</v>
      </c>
      <c r="G287" s="30">
        <v>1.06</v>
      </c>
    </row>
    <row r="288" spans="1:7" ht="15" customHeight="1">
      <c r="A288" s="1"/>
      <c r="B288" s="1"/>
      <c r="C288" s="1"/>
      <c r="D288" s="1"/>
      <c r="E288" s="107" t="s">
        <v>397</v>
      </c>
      <c r="F288" s="107"/>
      <c r="G288" s="31">
        <v>1.06</v>
      </c>
    </row>
    <row r="289" spans="1:7" ht="15" customHeight="1">
      <c r="A289" s="106" t="s">
        <v>280</v>
      </c>
      <c r="B289" s="106"/>
      <c r="C289" s="12" t="s">
        <v>4</v>
      </c>
      <c r="D289" s="12" t="s">
        <v>248</v>
      </c>
      <c r="E289" s="12" t="s">
        <v>249</v>
      </c>
      <c r="F289" s="12" t="s">
        <v>250</v>
      </c>
      <c r="G289" s="12" t="s">
        <v>251</v>
      </c>
    </row>
    <row r="290" spans="1:7" ht="29.1" customHeight="1">
      <c r="A290" s="27" t="s">
        <v>865</v>
      </c>
      <c r="B290" s="28" t="s">
        <v>866</v>
      </c>
      <c r="C290" s="27" t="s">
        <v>14</v>
      </c>
      <c r="D290" s="27" t="s">
        <v>28</v>
      </c>
      <c r="E290" s="29">
        <v>8.0000000000000007E-5</v>
      </c>
      <c r="F290" s="30">
        <v>513.04999999999995</v>
      </c>
      <c r="G290" s="30">
        <v>0.04</v>
      </c>
    </row>
    <row r="291" spans="1:7" ht="15" customHeight="1">
      <c r="A291" s="1"/>
      <c r="B291" s="1"/>
      <c r="C291" s="1"/>
      <c r="D291" s="1"/>
      <c r="E291" s="107" t="s">
        <v>281</v>
      </c>
      <c r="F291" s="107"/>
      <c r="G291" s="31">
        <v>0.04</v>
      </c>
    </row>
    <row r="292" spans="1:7" ht="15" customHeight="1">
      <c r="A292" s="1"/>
      <c r="B292" s="1"/>
      <c r="C292" s="1"/>
      <c r="D292" s="1"/>
      <c r="E292" s="108" t="s">
        <v>269</v>
      </c>
      <c r="F292" s="108"/>
      <c r="G292" s="4">
        <v>1.1000000000000001</v>
      </c>
    </row>
    <row r="293" spans="1:7" ht="9.9499999999999993" customHeight="1">
      <c r="A293" s="1"/>
      <c r="B293" s="1"/>
      <c r="C293" s="1"/>
      <c r="D293" s="1"/>
      <c r="E293" s="105"/>
      <c r="F293" s="105"/>
      <c r="G293" s="105"/>
    </row>
    <row r="294" spans="1:7" ht="20.100000000000001" customHeight="1">
      <c r="A294" s="93" t="s">
        <v>869</v>
      </c>
      <c r="B294" s="93"/>
      <c r="C294" s="93"/>
      <c r="D294" s="93"/>
      <c r="E294" s="93"/>
      <c r="F294" s="93"/>
      <c r="G294" s="93"/>
    </row>
    <row r="295" spans="1:7" ht="15" customHeight="1">
      <c r="A295" s="106" t="s">
        <v>280</v>
      </c>
      <c r="B295" s="106"/>
      <c r="C295" s="12" t="s">
        <v>4</v>
      </c>
      <c r="D295" s="12" t="s">
        <v>248</v>
      </c>
      <c r="E295" s="12" t="s">
        <v>249</v>
      </c>
      <c r="F295" s="12" t="s">
        <v>250</v>
      </c>
      <c r="G295" s="12" t="s">
        <v>251</v>
      </c>
    </row>
    <row r="296" spans="1:7" ht="15" customHeight="1">
      <c r="A296" s="27" t="s">
        <v>870</v>
      </c>
      <c r="B296" s="28" t="s">
        <v>871</v>
      </c>
      <c r="C296" s="27" t="s">
        <v>14</v>
      </c>
      <c r="D296" s="27" t="s">
        <v>694</v>
      </c>
      <c r="E296" s="29">
        <v>1.45</v>
      </c>
      <c r="F296" s="30">
        <v>6.18</v>
      </c>
      <c r="G296" s="30">
        <v>8.9600000000000009</v>
      </c>
    </row>
    <row r="297" spans="1:7" ht="15" customHeight="1">
      <c r="A297" s="1"/>
      <c r="B297" s="1"/>
      <c r="C297" s="1"/>
      <c r="D297" s="1"/>
      <c r="E297" s="107" t="s">
        <v>281</v>
      </c>
      <c r="F297" s="107"/>
      <c r="G297" s="31">
        <v>8.9600000000000009</v>
      </c>
    </row>
    <row r="298" spans="1:7" ht="15" customHeight="1">
      <c r="A298" s="1"/>
      <c r="B298" s="1"/>
      <c r="C298" s="1"/>
      <c r="D298" s="1"/>
      <c r="E298" s="108" t="s">
        <v>269</v>
      </c>
      <c r="F298" s="108"/>
      <c r="G298" s="4">
        <v>8.9600000000000009</v>
      </c>
    </row>
    <row r="299" spans="1:7" ht="9.9499999999999993" customHeight="1">
      <c r="A299" s="1"/>
      <c r="B299" s="1"/>
      <c r="C299" s="1"/>
      <c r="D299" s="1"/>
      <c r="E299" s="105"/>
      <c r="F299" s="105"/>
      <c r="G299" s="105"/>
    </row>
    <row r="300" spans="1:7" ht="20.100000000000001" customHeight="1">
      <c r="A300" s="93" t="s">
        <v>872</v>
      </c>
      <c r="B300" s="93"/>
      <c r="C300" s="93"/>
      <c r="D300" s="93"/>
      <c r="E300" s="93"/>
      <c r="F300" s="93"/>
      <c r="G300" s="93"/>
    </row>
    <row r="301" spans="1:7" ht="15" customHeight="1">
      <c r="A301" s="106" t="s">
        <v>261</v>
      </c>
      <c r="B301" s="106"/>
      <c r="C301" s="12" t="s">
        <v>4</v>
      </c>
      <c r="D301" s="12" t="s">
        <v>248</v>
      </c>
      <c r="E301" s="12" t="s">
        <v>249</v>
      </c>
      <c r="F301" s="12" t="s">
        <v>250</v>
      </c>
      <c r="G301" s="12" t="s">
        <v>251</v>
      </c>
    </row>
    <row r="302" spans="1:7" ht="15" customHeight="1">
      <c r="A302" s="27" t="s">
        <v>746</v>
      </c>
      <c r="B302" s="28" t="s">
        <v>747</v>
      </c>
      <c r="C302" s="27" t="s">
        <v>14</v>
      </c>
      <c r="D302" s="27" t="s">
        <v>73</v>
      </c>
      <c r="E302" s="29">
        <v>1.4760000000000001E-2</v>
      </c>
      <c r="F302" s="30">
        <v>22.13</v>
      </c>
      <c r="G302" s="30">
        <v>0.32</v>
      </c>
    </row>
    <row r="303" spans="1:7" ht="15" customHeight="1">
      <c r="A303" s="1"/>
      <c r="B303" s="1"/>
      <c r="C303" s="1"/>
      <c r="D303" s="1"/>
      <c r="E303" s="107" t="s">
        <v>264</v>
      </c>
      <c r="F303" s="107"/>
      <c r="G303" s="31">
        <v>0.32</v>
      </c>
    </row>
    <row r="304" spans="1:7" ht="15" customHeight="1">
      <c r="A304" s="1"/>
      <c r="B304" s="1"/>
      <c r="C304" s="1"/>
      <c r="D304" s="1"/>
      <c r="E304" s="108" t="s">
        <v>269</v>
      </c>
      <c r="F304" s="108"/>
      <c r="G304" s="4">
        <v>0.32</v>
      </c>
    </row>
    <row r="305" spans="1:7" ht="9.9499999999999993" customHeight="1">
      <c r="A305" s="1"/>
      <c r="B305" s="1"/>
      <c r="C305" s="1"/>
      <c r="D305" s="1"/>
      <c r="E305" s="105"/>
      <c r="F305" s="105"/>
      <c r="G305" s="105"/>
    </row>
    <row r="306" spans="1:7" ht="20.100000000000001" customHeight="1">
      <c r="A306" s="93" t="s">
        <v>873</v>
      </c>
      <c r="B306" s="93"/>
      <c r="C306" s="93"/>
      <c r="D306" s="93"/>
      <c r="E306" s="93"/>
      <c r="F306" s="93"/>
      <c r="G306" s="93"/>
    </row>
    <row r="307" spans="1:7" ht="15" customHeight="1">
      <c r="A307" s="106" t="s">
        <v>261</v>
      </c>
      <c r="B307" s="106"/>
      <c r="C307" s="12" t="s">
        <v>4</v>
      </c>
      <c r="D307" s="12" t="s">
        <v>248</v>
      </c>
      <c r="E307" s="12" t="s">
        <v>249</v>
      </c>
      <c r="F307" s="12" t="s">
        <v>250</v>
      </c>
      <c r="G307" s="12" t="s">
        <v>251</v>
      </c>
    </row>
    <row r="308" spans="1:7" ht="15" customHeight="1">
      <c r="A308" s="27" t="s">
        <v>422</v>
      </c>
      <c r="B308" s="28" t="s">
        <v>423</v>
      </c>
      <c r="C308" s="27" t="s">
        <v>14</v>
      </c>
      <c r="D308" s="27" t="s">
        <v>15</v>
      </c>
      <c r="E308" s="29">
        <v>3.8300000000000001E-3</v>
      </c>
      <c r="F308" s="30">
        <v>5781.69</v>
      </c>
      <c r="G308" s="30">
        <v>22.14</v>
      </c>
    </row>
    <row r="309" spans="1:7" ht="15" customHeight="1">
      <c r="A309" s="1"/>
      <c r="B309" s="1"/>
      <c r="C309" s="1"/>
      <c r="D309" s="1"/>
      <c r="E309" s="107" t="s">
        <v>264</v>
      </c>
      <c r="F309" s="107"/>
      <c r="G309" s="31">
        <v>22.14</v>
      </c>
    </row>
    <row r="310" spans="1:7" ht="15" customHeight="1">
      <c r="A310" s="1"/>
      <c r="B310" s="1"/>
      <c r="C310" s="1"/>
      <c r="D310" s="1"/>
      <c r="E310" s="108" t="s">
        <v>269</v>
      </c>
      <c r="F310" s="108"/>
      <c r="G310" s="4">
        <v>22.14</v>
      </c>
    </row>
    <row r="311" spans="1:7" ht="9.9499999999999993" customHeight="1">
      <c r="A311" s="1"/>
      <c r="B311" s="1"/>
      <c r="C311" s="1"/>
      <c r="D311" s="1"/>
      <c r="E311" s="105"/>
      <c r="F311" s="105"/>
      <c r="G311" s="105"/>
    </row>
    <row r="312" spans="1:7" ht="20.100000000000001" customHeight="1">
      <c r="A312" s="93" t="s">
        <v>874</v>
      </c>
      <c r="B312" s="93"/>
      <c r="C312" s="93"/>
      <c r="D312" s="93"/>
      <c r="E312" s="93"/>
      <c r="F312" s="93"/>
      <c r="G312" s="93"/>
    </row>
    <row r="313" spans="1:7" ht="15" customHeight="1">
      <c r="A313" s="106" t="s">
        <v>261</v>
      </c>
      <c r="B313" s="106"/>
      <c r="C313" s="12" t="s">
        <v>4</v>
      </c>
      <c r="D313" s="12" t="s">
        <v>248</v>
      </c>
      <c r="E313" s="12" t="s">
        <v>249</v>
      </c>
      <c r="F313" s="12" t="s">
        <v>250</v>
      </c>
      <c r="G313" s="12" t="s">
        <v>251</v>
      </c>
    </row>
    <row r="314" spans="1:7" ht="15" customHeight="1">
      <c r="A314" s="27" t="s">
        <v>768</v>
      </c>
      <c r="B314" s="28" t="s">
        <v>769</v>
      </c>
      <c r="C314" s="27" t="s">
        <v>14</v>
      </c>
      <c r="D314" s="27" t="s">
        <v>73</v>
      </c>
      <c r="E314" s="29">
        <v>1.154E-2</v>
      </c>
      <c r="F314" s="30">
        <v>22.13</v>
      </c>
      <c r="G314" s="30">
        <v>0.25</v>
      </c>
    </row>
    <row r="315" spans="1:7" ht="15" customHeight="1">
      <c r="A315" s="1"/>
      <c r="B315" s="1"/>
      <c r="C315" s="1"/>
      <c r="D315" s="1"/>
      <c r="E315" s="107" t="s">
        <v>264</v>
      </c>
      <c r="F315" s="107"/>
      <c r="G315" s="31">
        <v>0.25</v>
      </c>
    </row>
    <row r="316" spans="1:7" ht="15" customHeight="1">
      <c r="A316" s="1"/>
      <c r="B316" s="1"/>
      <c r="C316" s="1"/>
      <c r="D316" s="1"/>
      <c r="E316" s="108" t="s">
        <v>269</v>
      </c>
      <c r="F316" s="108"/>
      <c r="G316" s="4">
        <v>0.25</v>
      </c>
    </row>
    <row r="317" spans="1:7" ht="9.9499999999999993" customHeight="1">
      <c r="A317" s="1"/>
      <c r="B317" s="1"/>
      <c r="C317" s="1"/>
      <c r="D317" s="1"/>
      <c r="E317" s="105"/>
      <c r="F317" s="105"/>
      <c r="G317" s="105"/>
    </row>
    <row r="318" spans="1:7" ht="20.100000000000001" customHeight="1">
      <c r="A318" s="93" t="s">
        <v>875</v>
      </c>
      <c r="B318" s="93"/>
      <c r="C318" s="93"/>
      <c r="D318" s="93"/>
      <c r="E318" s="93"/>
      <c r="F318" s="93"/>
      <c r="G318" s="93"/>
    </row>
    <row r="319" spans="1:7" ht="15" customHeight="1">
      <c r="A319" s="106" t="s">
        <v>261</v>
      </c>
      <c r="B319" s="106"/>
      <c r="C319" s="12" t="s">
        <v>4</v>
      </c>
      <c r="D319" s="12" t="s">
        <v>248</v>
      </c>
      <c r="E319" s="12" t="s">
        <v>249</v>
      </c>
      <c r="F319" s="12" t="s">
        <v>250</v>
      </c>
      <c r="G319" s="12" t="s">
        <v>251</v>
      </c>
    </row>
    <row r="320" spans="1:7" ht="15" customHeight="1">
      <c r="A320" s="27" t="s">
        <v>811</v>
      </c>
      <c r="B320" s="28" t="s">
        <v>812</v>
      </c>
      <c r="C320" s="27" t="s">
        <v>14</v>
      </c>
      <c r="D320" s="27" t="s">
        <v>73</v>
      </c>
      <c r="E320" s="29">
        <v>1.154E-2</v>
      </c>
      <c r="F320" s="30">
        <v>28.35</v>
      </c>
      <c r="G320" s="30">
        <v>0.32</v>
      </c>
    </row>
    <row r="321" spans="1:7" ht="15" customHeight="1">
      <c r="A321" s="1"/>
      <c r="B321" s="1"/>
      <c r="C321" s="1"/>
      <c r="D321" s="1"/>
      <c r="E321" s="107" t="s">
        <v>264</v>
      </c>
      <c r="F321" s="107"/>
      <c r="G321" s="31">
        <v>0.32</v>
      </c>
    </row>
    <row r="322" spans="1:7" ht="15" customHeight="1">
      <c r="A322" s="1"/>
      <c r="B322" s="1"/>
      <c r="C322" s="1"/>
      <c r="D322" s="1"/>
      <c r="E322" s="108" t="s">
        <v>269</v>
      </c>
      <c r="F322" s="108"/>
      <c r="G322" s="4">
        <v>0.32</v>
      </c>
    </row>
    <row r="323" spans="1:7" ht="9.9499999999999993" customHeight="1">
      <c r="A323" s="1"/>
      <c r="B323" s="1"/>
      <c r="C323" s="1"/>
      <c r="D323" s="1"/>
      <c r="E323" s="105"/>
      <c r="F323" s="105"/>
      <c r="G323" s="105"/>
    </row>
    <row r="324" spans="1:7" ht="20.100000000000001" customHeight="1">
      <c r="A324" s="93" t="s">
        <v>876</v>
      </c>
      <c r="B324" s="93"/>
      <c r="C324" s="93"/>
      <c r="D324" s="93"/>
      <c r="E324" s="93"/>
      <c r="F324" s="93"/>
      <c r="G324" s="93"/>
    </row>
    <row r="325" spans="1:7" ht="15" customHeight="1">
      <c r="A325" s="106" t="s">
        <v>261</v>
      </c>
      <c r="B325" s="106"/>
      <c r="C325" s="12" t="s">
        <v>4</v>
      </c>
      <c r="D325" s="12" t="s">
        <v>248</v>
      </c>
      <c r="E325" s="12" t="s">
        <v>249</v>
      </c>
      <c r="F325" s="12" t="s">
        <v>250</v>
      </c>
      <c r="G325" s="12" t="s">
        <v>251</v>
      </c>
    </row>
    <row r="326" spans="1:7" ht="15" customHeight="1">
      <c r="A326" s="27" t="s">
        <v>831</v>
      </c>
      <c r="B326" s="28" t="s">
        <v>832</v>
      </c>
      <c r="C326" s="27" t="s">
        <v>14</v>
      </c>
      <c r="D326" s="27" t="s">
        <v>73</v>
      </c>
      <c r="E326" s="29">
        <v>1.154E-2</v>
      </c>
      <c r="F326" s="30">
        <v>29.07</v>
      </c>
      <c r="G326" s="30">
        <v>0.33</v>
      </c>
    </row>
    <row r="327" spans="1:7" ht="15" customHeight="1">
      <c r="A327" s="1"/>
      <c r="B327" s="1"/>
      <c r="C327" s="1"/>
      <c r="D327" s="1"/>
      <c r="E327" s="107" t="s">
        <v>264</v>
      </c>
      <c r="F327" s="107"/>
      <c r="G327" s="31">
        <v>0.33</v>
      </c>
    </row>
    <row r="328" spans="1:7" ht="15" customHeight="1">
      <c r="A328" s="1"/>
      <c r="B328" s="1"/>
      <c r="C328" s="1"/>
      <c r="D328" s="1"/>
      <c r="E328" s="108" t="s">
        <v>269</v>
      </c>
      <c r="F328" s="108"/>
      <c r="G328" s="4">
        <v>0.33</v>
      </c>
    </row>
    <row r="329" spans="1:7" ht="9.9499999999999993" customHeight="1">
      <c r="A329" s="1"/>
      <c r="B329" s="1"/>
      <c r="C329" s="1"/>
      <c r="D329" s="1"/>
      <c r="E329" s="105"/>
      <c r="F329" s="105"/>
      <c r="G329" s="105"/>
    </row>
    <row r="330" spans="1:7" ht="20.100000000000001" customHeight="1">
      <c r="A330" s="93" t="s">
        <v>877</v>
      </c>
      <c r="B330" s="93"/>
      <c r="C330" s="93"/>
      <c r="D330" s="93"/>
      <c r="E330" s="93"/>
      <c r="F330" s="93"/>
      <c r="G330" s="93"/>
    </row>
    <row r="331" spans="1:7" ht="15" customHeight="1">
      <c r="A331" s="106" t="s">
        <v>261</v>
      </c>
      <c r="B331" s="106"/>
      <c r="C331" s="12" t="s">
        <v>4</v>
      </c>
      <c r="D331" s="12" t="s">
        <v>248</v>
      </c>
      <c r="E331" s="12" t="s">
        <v>249</v>
      </c>
      <c r="F331" s="12" t="s">
        <v>250</v>
      </c>
      <c r="G331" s="12" t="s">
        <v>251</v>
      </c>
    </row>
    <row r="332" spans="1:7" ht="15" customHeight="1">
      <c r="A332" s="27" t="s">
        <v>387</v>
      </c>
      <c r="B332" s="28" t="s">
        <v>388</v>
      </c>
      <c r="C332" s="27" t="s">
        <v>14</v>
      </c>
      <c r="D332" s="27" t="s">
        <v>15</v>
      </c>
      <c r="E332" s="29">
        <v>2.811E-2</v>
      </c>
      <c r="F332" s="30">
        <v>4890.47</v>
      </c>
      <c r="G332" s="30">
        <v>137.47</v>
      </c>
    </row>
    <row r="333" spans="1:7" ht="15" customHeight="1">
      <c r="A333" s="1"/>
      <c r="B333" s="1"/>
      <c r="C333" s="1"/>
      <c r="D333" s="1"/>
      <c r="E333" s="107" t="s">
        <v>264</v>
      </c>
      <c r="F333" s="107"/>
      <c r="G333" s="31">
        <v>137.47</v>
      </c>
    </row>
    <row r="334" spans="1:7" ht="15" customHeight="1">
      <c r="A334" s="1"/>
      <c r="B334" s="1"/>
      <c r="C334" s="1"/>
      <c r="D334" s="1"/>
      <c r="E334" s="108" t="s">
        <v>269</v>
      </c>
      <c r="F334" s="108"/>
      <c r="G334" s="4">
        <v>137.47</v>
      </c>
    </row>
    <row r="335" spans="1:7" ht="9.9499999999999993" customHeight="1">
      <c r="A335" s="1"/>
      <c r="B335" s="1"/>
      <c r="C335" s="1"/>
      <c r="D335" s="1"/>
      <c r="E335" s="105"/>
      <c r="F335" s="105"/>
      <c r="G335" s="105"/>
    </row>
    <row r="336" spans="1:7" ht="20.100000000000001" customHeight="1">
      <c r="A336" s="93" t="s">
        <v>878</v>
      </c>
      <c r="B336" s="93"/>
      <c r="C336" s="93"/>
      <c r="D336" s="93"/>
      <c r="E336" s="93"/>
      <c r="F336" s="93"/>
      <c r="G336" s="93"/>
    </row>
    <row r="337" spans="1:7" ht="15" customHeight="1">
      <c r="A337" s="106" t="s">
        <v>261</v>
      </c>
      <c r="B337" s="106"/>
      <c r="C337" s="12" t="s">
        <v>4</v>
      </c>
      <c r="D337" s="12" t="s">
        <v>248</v>
      </c>
      <c r="E337" s="12" t="s">
        <v>249</v>
      </c>
      <c r="F337" s="12" t="s">
        <v>250</v>
      </c>
      <c r="G337" s="12" t="s">
        <v>251</v>
      </c>
    </row>
    <row r="338" spans="1:7" ht="15" customHeight="1">
      <c r="A338" s="27" t="s">
        <v>275</v>
      </c>
      <c r="B338" s="28" t="s">
        <v>276</v>
      </c>
      <c r="C338" s="27" t="s">
        <v>14</v>
      </c>
      <c r="D338" s="27" t="s">
        <v>15</v>
      </c>
      <c r="E338" s="29">
        <v>1.5970000000000002E-2</v>
      </c>
      <c r="F338" s="30">
        <v>8148.29</v>
      </c>
      <c r="G338" s="30">
        <v>130.12</v>
      </c>
    </row>
    <row r="339" spans="1:7" ht="15" customHeight="1">
      <c r="A339" s="1"/>
      <c r="B339" s="1"/>
      <c r="C339" s="1"/>
      <c r="D339" s="1"/>
      <c r="E339" s="107" t="s">
        <v>264</v>
      </c>
      <c r="F339" s="107"/>
      <c r="G339" s="31">
        <v>130.12</v>
      </c>
    </row>
    <row r="340" spans="1:7" ht="15" customHeight="1">
      <c r="A340" s="1"/>
      <c r="B340" s="1"/>
      <c r="C340" s="1"/>
      <c r="D340" s="1"/>
      <c r="E340" s="108" t="s">
        <v>269</v>
      </c>
      <c r="F340" s="108"/>
      <c r="G340" s="4">
        <v>130.12</v>
      </c>
    </row>
    <row r="341" spans="1:7" ht="9.9499999999999993" customHeight="1">
      <c r="A341" s="1"/>
      <c r="B341" s="1"/>
      <c r="C341" s="1"/>
      <c r="D341" s="1"/>
      <c r="E341" s="105"/>
      <c r="F341" s="105"/>
      <c r="G341" s="105"/>
    </row>
    <row r="342" spans="1:7" ht="20.100000000000001" customHeight="1">
      <c r="A342" s="93" t="s">
        <v>879</v>
      </c>
      <c r="B342" s="93"/>
      <c r="C342" s="93"/>
      <c r="D342" s="93"/>
      <c r="E342" s="93"/>
      <c r="F342" s="93"/>
      <c r="G342" s="93"/>
    </row>
    <row r="343" spans="1:7" ht="15" customHeight="1">
      <c r="A343" s="106" t="s">
        <v>261</v>
      </c>
      <c r="B343" s="106"/>
      <c r="C343" s="12" t="s">
        <v>4</v>
      </c>
      <c r="D343" s="12" t="s">
        <v>248</v>
      </c>
      <c r="E343" s="12" t="s">
        <v>249</v>
      </c>
      <c r="F343" s="12" t="s">
        <v>250</v>
      </c>
      <c r="G343" s="12" t="s">
        <v>251</v>
      </c>
    </row>
    <row r="344" spans="1:7" ht="15" customHeight="1">
      <c r="A344" s="27" t="s">
        <v>262</v>
      </c>
      <c r="B344" s="28" t="s">
        <v>263</v>
      </c>
      <c r="C344" s="27" t="s">
        <v>14</v>
      </c>
      <c r="D344" s="27" t="s">
        <v>15</v>
      </c>
      <c r="E344" s="29">
        <v>1.112E-2</v>
      </c>
      <c r="F344" s="30">
        <v>29900.09</v>
      </c>
      <c r="G344" s="30">
        <v>332.48</v>
      </c>
    </row>
    <row r="345" spans="1:7" ht="15" customHeight="1">
      <c r="A345" s="1"/>
      <c r="B345" s="1"/>
      <c r="C345" s="1"/>
      <c r="D345" s="1"/>
      <c r="E345" s="107" t="s">
        <v>264</v>
      </c>
      <c r="F345" s="107"/>
      <c r="G345" s="31">
        <v>332.48</v>
      </c>
    </row>
    <row r="346" spans="1:7" ht="15" customHeight="1">
      <c r="A346" s="1"/>
      <c r="B346" s="1"/>
      <c r="C346" s="1"/>
      <c r="D346" s="1"/>
      <c r="E346" s="108" t="s">
        <v>269</v>
      </c>
      <c r="F346" s="108"/>
      <c r="G346" s="4">
        <v>332.48</v>
      </c>
    </row>
    <row r="347" spans="1:7" ht="9.9499999999999993" customHeight="1">
      <c r="A347" s="1"/>
      <c r="B347" s="1"/>
      <c r="C347" s="1"/>
      <c r="D347" s="1"/>
      <c r="E347" s="105"/>
      <c r="F347" s="105"/>
      <c r="G347" s="105"/>
    </row>
    <row r="348" spans="1:7" ht="20.100000000000001" customHeight="1">
      <c r="A348" s="93" t="s">
        <v>880</v>
      </c>
      <c r="B348" s="93"/>
      <c r="C348" s="93"/>
      <c r="D348" s="93"/>
      <c r="E348" s="93"/>
      <c r="F348" s="93"/>
      <c r="G348" s="93"/>
    </row>
    <row r="349" spans="1:7" ht="15" customHeight="1">
      <c r="A349" s="106" t="s">
        <v>261</v>
      </c>
      <c r="B349" s="106"/>
      <c r="C349" s="12" t="s">
        <v>4</v>
      </c>
      <c r="D349" s="12" t="s">
        <v>248</v>
      </c>
      <c r="E349" s="12" t="s">
        <v>249</v>
      </c>
      <c r="F349" s="12" t="s">
        <v>250</v>
      </c>
      <c r="G349" s="12" t="s">
        <v>251</v>
      </c>
    </row>
    <row r="350" spans="1:7" ht="15" customHeight="1">
      <c r="A350" s="27" t="s">
        <v>881</v>
      </c>
      <c r="B350" s="28" t="s">
        <v>882</v>
      </c>
      <c r="C350" s="27" t="s">
        <v>14</v>
      </c>
      <c r="D350" s="27" t="s">
        <v>73</v>
      </c>
      <c r="E350" s="29">
        <v>5.0899999999999999E-3</v>
      </c>
      <c r="F350" s="30">
        <v>22.53</v>
      </c>
      <c r="G350" s="30">
        <v>0.11</v>
      </c>
    </row>
    <row r="351" spans="1:7" ht="15" customHeight="1">
      <c r="A351" s="1"/>
      <c r="B351" s="1"/>
      <c r="C351" s="1"/>
      <c r="D351" s="1"/>
      <c r="E351" s="107" t="s">
        <v>264</v>
      </c>
      <c r="F351" s="107"/>
      <c r="G351" s="31">
        <v>0.11</v>
      </c>
    </row>
    <row r="352" spans="1:7" ht="15" customHeight="1">
      <c r="A352" s="1"/>
      <c r="B352" s="1"/>
      <c r="C352" s="1"/>
      <c r="D352" s="1"/>
      <c r="E352" s="108" t="s">
        <v>269</v>
      </c>
      <c r="F352" s="108"/>
      <c r="G352" s="4">
        <v>0.11</v>
      </c>
    </row>
    <row r="353" spans="1:7" ht="9.9499999999999993" customHeight="1">
      <c r="A353" s="1"/>
      <c r="B353" s="1"/>
      <c r="C353" s="1"/>
      <c r="D353" s="1"/>
      <c r="E353" s="105"/>
      <c r="F353" s="105"/>
      <c r="G353" s="105"/>
    </row>
    <row r="354" spans="1:7" ht="20.100000000000001" customHeight="1">
      <c r="A354" s="93" t="s">
        <v>883</v>
      </c>
      <c r="B354" s="93"/>
      <c r="C354" s="93"/>
      <c r="D354" s="93"/>
      <c r="E354" s="93"/>
      <c r="F354" s="93"/>
      <c r="G354" s="93"/>
    </row>
    <row r="355" spans="1:7" ht="15" customHeight="1">
      <c r="A355" s="106" t="s">
        <v>261</v>
      </c>
      <c r="B355" s="106"/>
      <c r="C355" s="12" t="s">
        <v>4</v>
      </c>
      <c r="D355" s="12" t="s">
        <v>248</v>
      </c>
      <c r="E355" s="12" t="s">
        <v>249</v>
      </c>
      <c r="F355" s="12" t="s">
        <v>250</v>
      </c>
      <c r="G355" s="12" t="s">
        <v>251</v>
      </c>
    </row>
    <row r="356" spans="1:7" ht="15" customHeight="1">
      <c r="A356" s="27" t="s">
        <v>669</v>
      </c>
      <c r="B356" s="28" t="s">
        <v>670</v>
      </c>
      <c r="C356" s="27" t="s">
        <v>14</v>
      </c>
      <c r="D356" s="27" t="s">
        <v>15</v>
      </c>
      <c r="E356" s="29">
        <v>3.8300000000000001E-3</v>
      </c>
      <c r="F356" s="30">
        <v>3962.26</v>
      </c>
      <c r="G356" s="30">
        <v>15.17</v>
      </c>
    </row>
    <row r="357" spans="1:7" ht="15" customHeight="1">
      <c r="A357" s="1"/>
      <c r="B357" s="1"/>
      <c r="C357" s="1"/>
      <c r="D357" s="1"/>
      <c r="E357" s="107" t="s">
        <v>264</v>
      </c>
      <c r="F357" s="107"/>
      <c r="G357" s="31">
        <v>15.17</v>
      </c>
    </row>
    <row r="358" spans="1:7" ht="15" customHeight="1">
      <c r="A358" s="1"/>
      <c r="B358" s="1"/>
      <c r="C358" s="1"/>
      <c r="D358" s="1"/>
      <c r="E358" s="108" t="s">
        <v>269</v>
      </c>
      <c r="F358" s="108"/>
      <c r="G358" s="4">
        <v>15.17</v>
      </c>
    </row>
    <row r="359" spans="1:7" ht="9.9499999999999993" customHeight="1">
      <c r="A359" s="1"/>
      <c r="B359" s="1"/>
      <c r="C359" s="1"/>
      <c r="D359" s="1"/>
      <c r="E359" s="105"/>
      <c r="F359" s="105"/>
      <c r="G359" s="105"/>
    </row>
    <row r="360" spans="1:7" ht="20.100000000000001" customHeight="1">
      <c r="A360" s="93" t="s">
        <v>884</v>
      </c>
      <c r="B360" s="93"/>
      <c r="C360" s="93"/>
      <c r="D360" s="93"/>
      <c r="E360" s="93"/>
      <c r="F360" s="93"/>
      <c r="G360" s="93"/>
    </row>
    <row r="361" spans="1:7" ht="15" customHeight="1">
      <c r="A361" s="106" t="s">
        <v>261</v>
      </c>
      <c r="B361" s="106"/>
      <c r="C361" s="12" t="s">
        <v>4</v>
      </c>
      <c r="D361" s="12" t="s">
        <v>248</v>
      </c>
      <c r="E361" s="12" t="s">
        <v>249</v>
      </c>
      <c r="F361" s="12" t="s">
        <v>250</v>
      </c>
      <c r="G361" s="12" t="s">
        <v>251</v>
      </c>
    </row>
    <row r="362" spans="1:7" ht="21" customHeight="1">
      <c r="A362" s="27" t="s">
        <v>885</v>
      </c>
      <c r="B362" s="28" t="s">
        <v>886</v>
      </c>
      <c r="C362" s="27" t="s">
        <v>14</v>
      </c>
      <c r="D362" s="27" t="s">
        <v>73</v>
      </c>
      <c r="E362" s="29">
        <v>1.6369999999999999E-2</v>
      </c>
      <c r="F362" s="30">
        <v>49.02</v>
      </c>
      <c r="G362" s="30">
        <v>0.8</v>
      </c>
    </row>
    <row r="363" spans="1:7" ht="15" customHeight="1">
      <c r="A363" s="1"/>
      <c r="B363" s="1"/>
      <c r="C363" s="1"/>
      <c r="D363" s="1"/>
      <c r="E363" s="107" t="s">
        <v>264</v>
      </c>
      <c r="F363" s="107"/>
      <c r="G363" s="31">
        <v>0.8</v>
      </c>
    </row>
    <row r="364" spans="1:7" ht="15" customHeight="1">
      <c r="A364" s="1"/>
      <c r="B364" s="1"/>
      <c r="C364" s="1"/>
      <c r="D364" s="1"/>
      <c r="E364" s="108" t="s">
        <v>269</v>
      </c>
      <c r="F364" s="108"/>
      <c r="G364" s="4">
        <v>0.8</v>
      </c>
    </row>
    <row r="365" spans="1:7" ht="9.9499999999999993" customHeight="1">
      <c r="A365" s="1"/>
      <c r="B365" s="1"/>
      <c r="C365" s="1"/>
      <c r="D365" s="1"/>
      <c r="E365" s="105"/>
      <c r="F365" s="105"/>
      <c r="G365" s="105"/>
    </row>
    <row r="366" spans="1:7" ht="20.100000000000001" customHeight="1">
      <c r="A366" s="93" t="s">
        <v>887</v>
      </c>
      <c r="B366" s="93"/>
      <c r="C366" s="93"/>
      <c r="D366" s="93"/>
      <c r="E366" s="93"/>
      <c r="F366" s="93"/>
      <c r="G366" s="93"/>
    </row>
    <row r="367" spans="1:7" ht="15" customHeight="1">
      <c r="A367" s="106" t="s">
        <v>261</v>
      </c>
      <c r="B367" s="106"/>
      <c r="C367" s="12" t="s">
        <v>4</v>
      </c>
      <c r="D367" s="12" t="s">
        <v>248</v>
      </c>
      <c r="E367" s="12" t="s">
        <v>249</v>
      </c>
      <c r="F367" s="12" t="s">
        <v>250</v>
      </c>
      <c r="G367" s="12" t="s">
        <v>251</v>
      </c>
    </row>
    <row r="368" spans="1:7" ht="21" customHeight="1">
      <c r="A368" s="27" t="s">
        <v>888</v>
      </c>
      <c r="B368" s="28" t="s">
        <v>889</v>
      </c>
      <c r="C368" s="27" t="s">
        <v>14</v>
      </c>
      <c r="D368" s="27" t="s">
        <v>73</v>
      </c>
      <c r="E368" s="29">
        <v>8.3099999999999997E-3</v>
      </c>
      <c r="F368" s="30">
        <v>25.26</v>
      </c>
      <c r="G368" s="30">
        <v>0.2</v>
      </c>
    </row>
    <row r="369" spans="1:7" ht="15" customHeight="1">
      <c r="A369" s="1"/>
      <c r="B369" s="1"/>
      <c r="C369" s="1"/>
      <c r="D369" s="1"/>
      <c r="E369" s="107" t="s">
        <v>264</v>
      </c>
      <c r="F369" s="107"/>
      <c r="G369" s="31">
        <v>0.2</v>
      </c>
    </row>
    <row r="370" spans="1:7" ht="15" customHeight="1">
      <c r="A370" s="1"/>
      <c r="B370" s="1"/>
      <c r="C370" s="1"/>
      <c r="D370" s="1"/>
      <c r="E370" s="108" t="s">
        <v>269</v>
      </c>
      <c r="F370" s="108"/>
      <c r="G370" s="4">
        <v>0.2</v>
      </c>
    </row>
    <row r="371" spans="1:7" ht="9.9499999999999993" customHeight="1">
      <c r="A371" s="1"/>
      <c r="B371" s="1"/>
      <c r="C371" s="1"/>
      <c r="D371" s="1"/>
      <c r="E371" s="105"/>
      <c r="F371" s="105"/>
      <c r="G371" s="105"/>
    </row>
    <row r="372" spans="1:7" ht="20.100000000000001" customHeight="1">
      <c r="A372" s="93" t="s">
        <v>890</v>
      </c>
      <c r="B372" s="93"/>
      <c r="C372" s="93"/>
      <c r="D372" s="93"/>
      <c r="E372" s="93"/>
      <c r="F372" s="93"/>
      <c r="G372" s="93"/>
    </row>
    <row r="373" spans="1:7" ht="15" customHeight="1">
      <c r="A373" s="106" t="s">
        <v>261</v>
      </c>
      <c r="B373" s="106"/>
      <c r="C373" s="12" t="s">
        <v>4</v>
      </c>
      <c r="D373" s="12" t="s">
        <v>248</v>
      </c>
      <c r="E373" s="12" t="s">
        <v>249</v>
      </c>
      <c r="F373" s="12" t="s">
        <v>250</v>
      </c>
      <c r="G373" s="12" t="s">
        <v>251</v>
      </c>
    </row>
    <row r="374" spans="1:7" ht="21" customHeight="1">
      <c r="A374" s="27" t="s">
        <v>891</v>
      </c>
      <c r="B374" s="28" t="s">
        <v>892</v>
      </c>
      <c r="C374" s="27" t="s">
        <v>14</v>
      </c>
      <c r="D374" s="27" t="s">
        <v>73</v>
      </c>
      <c r="E374" s="29">
        <v>1.154E-2</v>
      </c>
      <c r="F374" s="30">
        <v>33.44</v>
      </c>
      <c r="G374" s="30">
        <v>0.38</v>
      </c>
    </row>
    <row r="375" spans="1:7" ht="15" customHeight="1">
      <c r="A375" s="1"/>
      <c r="B375" s="1"/>
      <c r="C375" s="1"/>
      <c r="D375" s="1"/>
      <c r="E375" s="107" t="s">
        <v>264</v>
      </c>
      <c r="F375" s="107"/>
      <c r="G375" s="31">
        <v>0.38</v>
      </c>
    </row>
    <row r="376" spans="1:7" ht="15" customHeight="1">
      <c r="A376" s="1"/>
      <c r="B376" s="1"/>
      <c r="C376" s="1"/>
      <c r="D376" s="1"/>
      <c r="E376" s="108" t="s">
        <v>269</v>
      </c>
      <c r="F376" s="108"/>
      <c r="G376" s="4">
        <v>0.38</v>
      </c>
    </row>
    <row r="377" spans="1:7" ht="9.9499999999999993" customHeight="1">
      <c r="A377" s="1"/>
      <c r="B377" s="1"/>
      <c r="C377" s="1"/>
      <c r="D377" s="1"/>
      <c r="E377" s="105"/>
      <c r="F377" s="105"/>
      <c r="G377" s="105"/>
    </row>
    <row r="378" spans="1:7" ht="20.100000000000001" customHeight="1">
      <c r="A378" s="93" t="s">
        <v>893</v>
      </c>
      <c r="B378" s="93"/>
      <c r="C378" s="93"/>
      <c r="D378" s="93"/>
      <c r="E378" s="93"/>
      <c r="F378" s="93"/>
      <c r="G378" s="93"/>
    </row>
    <row r="379" spans="1:7" ht="15" customHeight="1">
      <c r="A379" s="106" t="s">
        <v>261</v>
      </c>
      <c r="B379" s="106"/>
      <c r="C379" s="12" t="s">
        <v>4</v>
      </c>
      <c r="D379" s="12" t="s">
        <v>248</v>
      </c>
      <c r="E379" s="12" t="s">
        <v>249</v>
      </c>
      <c r="F379" s="12" t="s">
        <v>250</v>
      </c>
      <c r="G379" s="12" t="s">
        <v>251</v>
      </c>
    </row>
    <row r="380" spans="1:7" ht="15" customHeight="1">
      <c r="A380" s="27" t="s">
        <v>894</v>
      </c>
      <c r="B380" s="28" t="s">
        <v>895</v>
      </c>
      <c r="C380" s="27" t="s">
        <v>14</v>
      </c>
      <c r="D380" s="27" t="s">
        <v>73</v>
      </c>
      <c r="E380" s="29">
        <v>2.12E-2</v>
      </c>
      <c r="F380" s="30">
        <v>29.46</v>
      </c>
      <c r="G380" s="30">
        <v>0.62</v>
      </c>
    </row>
    <row r="381" spans="1:7" ht="15" customHeight="1">
      <c r="A381" s="1"/>
      <c r="B381" s="1"/>
      <c r="C381" s="1"/>
      <c r="D381" s="1"/>
      <c r="E381" s="107" t="s">
        <v>264</v>
      </c>
      <c r="F381" s="107"/>
      <c r="G381" s="31">
        <v>0.62</v>
      </c>
    </row>
    <row r="382" spans="1:7" ht="15" customHeight="1">
      <c r="A382" s="1"/>
      <c r="B382" s="1"/>
      <c r="C382" s="1"/>
      <c r="D382" s="1"/>
      <c r="E382" s="108" t="s">
        <v>269</v>
      </c>
      <c r="F382" s="108"/>
      <c r="G382" s="4">
        <v>0.62</v>
      </c>
    </row>
    <row r="383" spans="1:7" ht="9.9499999999999993" customHeight="1">
      <c r="A383" s="1"/>
      <c r="B383" s="1"/>
      <c r="C383" s="1"/>
      <c r="D383" s="1"/>
      <c r="E383" s="105"/>
      <c r="F383" s="105"/>
      <c r="G383" s="105"/>
    </row>
    <row r="384" spans="1:7" ht="20.100000000000001" customHeight="1">
      <c r="A384" s="93" t="s">
        <v>896</v>
      </c>
      <c r="B384" s="93"/>
      <c r="C384" s="93"/>
      <c r="D384" s="93"/>
      <c r="E384" s="93"/>
      <c r="F384" s="93"/>
      <c r="G384" s="93"/>
    </row>
    <row r="385" spans="1:7" ht="15" customHeight="1">
      <c r="A385" s="106" t="s">
        <v>261</v>
      </c>
      <c r="B385" s="106"/>
      <c r="C385" s="12" t="s">
        <v>4</v>
      </c>
      <c r="D385" s="12" t="s">
        <v>248</v>
      </c>
      <c r="E385" s="12" t="s">
        <v>249</v>
      </c>
      <c r="F385" s="12" t="s">
        <v>250</v>
      </c>
      <c r="G385" s="12" t="s">
        <v>251</v>
      </c>
    </row>
    <row r="386" spans="1:7" ht="15" customHeight="1">
      <c r="A386" s="27" t="s">
        <v>897</v>
      </c>
      <c r="B386" s="28" t="s">
        <v>898</v>
      </c>
      <c r="C386" s="27" t="s">
        <v>14</v>
      </c>
      <c r="D386" s="27" t="s">
        <v>73</v>
      </c>
      <c r="E386" s="29">
        <v>1.4760000000000001E-2</v>
      </c>
      <c r="F386" s="30">
        <v>28.52</v>
      </c>
      <c r="G386" s="30">
        <v>0.42</v>
      </c>
    </row>
    <row r="387" spans="1:7" ht="15" customHeight="1">
      <c r="A387" s="1"/>
      <c r="B387" s="1"/>
      <c r="C387" s="1"/>
      <c r="D387" s="1"/>
      <c r="E387" s="107" t="s">
        <v>264</v>
      </c>
      <c r="F387" s="107"/>
      <c r="G387" s="31">
        <v>0.42</v>
      </c>
    </row>
    <row r="388" spans="1:7" ht="15" customHeight="1">
      <c r="A388" s="1"/>
      <c r="B388" s="1"/>
      <c r="C388" s="1"/>
      <c r="D388" s="1"/>
      <c r="E388" s="108" t="s">
        <v>269</v>
      </c>
      <c r="F388" s="108"/>
      <c r="G388" s="4">
        <v>0.42</v>
      </c>
    </row>
    <row r="389" spans="1:7" ht="9.9499999999999993" customHeight="1">
      <c r="A389" s="1"/>
      <c r="B389" s="1"/>
      <c r="C389" s="1"/>
      <c r="D389" s="1"/>
      <c r="E389" s="105"/>
      <c r="F389" s="105"/>
      <c r="G389" s="105"/>
    </row>
    <row r="390" spans="1:7" ht="20.100000000000001" customHeight="1">
      <c r="A390" s="93" t="s">
        <v>899</v>
      </c>
      <c r="B390" s="93"/>
      <c r="C390" s="93"/>
      <c r="D390" s="93"/>
      <c r="E390" s="93"/>
      <c r="F390" s="93"/>
      <c r="G390" s="93"/>
    </row>
    <row r="391" spans="1:7" ht="15" customHeight="1">
      <c r="A391" s="106" t="s">
        <v>261</v>
      </c>
      <c r="B391" s="106"/>
      <c r="C391" s="12" t="s">
        <v>4</v>
      </c>
      <c r="D391" s="12" t="s">
        <v>248</v>
      </c>
      <c r="E391" s="12" t="s">
        <v>249</v>
      </c>
      <c r="F391" s="12" t="s">
        <v>250</v>
      </c>
      <c r="G391" s="12" t="s">
        <v>251</v>
      </c>
    </row>
    <row r="392" spans="1:7" ht="15" customHeight="1">
      <c r="A392" s="27" t="s">
        <v>900</v>
      </c>
      <c r="B392" s="28" t="s">
        <v>901</v>
      </c>
      <c r="C392" s="27" t="s">
        <v>14</v>
      </c>
      <c r="D392" s="27" t="s">
        <v>73</v>
      </c>
      <c r="E392" s="29">
        <v>1.154E-2</v>
      </c>
      <c r="F392" s="30">
        <v>29.46</v>
      </c>
      <c r="G392" s="30">
        <v>0.33</v>
      </c>
    </row>
    <row r="393" spans="1:7" ht="15" customHeight="1">
      <c r="A393" s="1"/>
      <c r="B393" s="1"/>
      <c r="C393" s="1"/>
      <c r="D393" s="1"/>
      <c r="E393" s="107" t="s">
        <v>264</v>
      </c>
      <c r="F393" s="107"/>
      <c r="G393" s="31">
        <v>0.33</v>
      </c>
    </row>
    <row r="394" spans="1:7" ht="15" customHeight="1">
      <c r="A394" s="1"/>
      <c r="B394" s="1"/>
      <c r="C394" s="1"/>
      <c r="D394" s="1"/>
      <c r="E394" s="108" t="s">
        <v>269</v>
      </c>
      <c r="F394" s="108"/>
      <c r="G394" s="4">
        <v>0.33</v>
      </c>
    </row>
    <row r="395" spans="1:7" ht="9.9499999999999993" customHeight="1">
      <c r="A395" s="1"/>
      <c r="B395" s="1"/>
      <c r="C395" s="1"/>
      <c r="D395" s="1"/>
      <c r="E395" s="105"/>
      <c r="F395" s="105"/>
      <c r="G395" s="105"/>
    </row>
    <row r="396" spans="1:7" ht="20.100000000000001" customHeight="1">
      <c r="A396" s="93" t="s">
        <v>902</v>
      </c>
      <c r="B396" s="93"/>
      <c r="C396" s="93"/>
      <c r="D396" s="93"/>
      <c r="E396" s="93"/>
      <c r="F396" s="93"/>
      <c r="G396" s="93"/>
    </row>
    <row r="397" spans="1:7" ht="15" customHeight="1">
      <c r="A397" s="106" t="s">
        <v>261</v>
      </c>
      <c r="B397" s="106"/>
      <c r="C397" s="12" t="s">
        <v>4</v>
      </c>
      <c r="D397" s="12" t="s">
        <v>248</v>
      </c>
      <c r="E397" s="12" t="s">
        <v>249</v>
      </c>
      <c r="F397" s="12" t="s">
        <v>250</v>
      </c>
      <c r="G397" s="12" t="s">
        <v>251</v>
      </c>
    </row>
    <row r="398" spans="1:7" ht="15" customHeight="1">
      <c r="A398" s="27" t="s">
        <v>903</v>
      </c>
      <c r="B398" s="28" t="s">
        <v>904</v>
      </c>
      <c r="C398" s="27" t="s">
        <v>14</v>
      </c>
      <c r="D398" s="27" t="s">
        <v>73</v>
      </c>
      <c r="E398" s="29">
        <v>2.12E-2</v>
      </c>
      <c r="F398" s="30">
        <v>21.02</v>
      </c>
      <c r="G398" s="30">
        <v>0.44</v>
      </c>
    </row>
    <row r="399" spans="1:7" ht="15" customHeight="1">
      <c r="A399" s="1"/>
      <c r="B399" s="1"/>
      <c r="C399" s="1"/>
      <c r="D399" s="1"/>
      <c r="E399" s="107" t="s">
        <v>264</v>
      </c>
      <c r="F399" s="107"/>
      <c r="G399" s="31">
        <v>0.44</v>
      </c>
    </row>
    <row r="400" spans="1:7" ht="15" customHeight="1">
      <c r="A400" s="1"/>
      <c r="B400" s="1"/>
      <c r="C400" s="1"/>
      <c r="D400" s="1"/>
      <c r="E400" s="108" t="s">
        <v>269</v>
      </c>
      <c r="F400" s="108"/>
      <c r="G400" s="4">
        <v>0.44</v>
      </c>
    </row>
    <row r="401" spans="1:7" ht="9.9499999999999993" customHeight="1">
      <c r="A401" s="1"/>
      <c r="B401" s="1"/>
      <c r="C401" s="1"/>
      <c r="D401" s="1"/>
      <c r="E401" s="105"/>
      <c r="F401" s="105"/>
      <c r="G401" s="105"/>
    </row>
    <row r="402" spans="1:7" ht="20.100000000000001" customHeight="1">
      <c r="A402" s="93" t="s">
        <v>905</v>
      </c>
      <c r="B402" s="93"/>
      <c r="C402" s="93"/>
      <c r="D402" s="93"/>
      <c r="E402" s="93"/>
      <c r="F402" s="93"/>
      <c r="G402" s="93"/>
    </row>
    <row r="403" spans="1:7" ht="15" customHeight="1">
      <c r="A403" s="106" t="s">
        <v>280</v>
      </c>
      <c r="B403" s="106"/>
      <c r="C403" s="12" t="s">
        <v>4</v>
      </c>
      <c r="D403" s="12" t="s">
        <v>248</v>
      </c>
      <c r="E403" s="12" t="s">
        <v>249</v>
      </c>
      <c r="F403" s="12" t="s">
        <v>250</v>
      </c>
      <c r="G403" s="12" t="s">
        <v>251</v>
      </c>
    </row>
    <row r="404" spans="1:7" ht="38.1" customHeight="1">
      <c r="A404" s="27" t="s">
        <v>906</v>
      </c>
      <c r="B404" s="28" t="s">
        <v>907</v>
      </c>
      <c r="C404" s="27" t="s">
        <v>27</v>
      </c>
      <c r="D404" s="27" t="s">
        <v>125</v>
      </c>
      <c r="E404" s="32">
        <v>1.05</v>
      </c>
      <c r="F404" s="33">
        <v>12.39</v>
      </c>
      <c r="G404" s="33">
        <v>13.009499999999999</v>
      </c>
    </row>
    <row r="405" spans="1:7" ht="38.1" customHeight="1">
      <c r="A405" s="27" t="s">
        <v>289</v>
      </c>
      <c r="B405" s="28" t="s">
        <v>290</v>
      </c>
      <c r="C405" s="27" t="s">
        <v>27</v>
      </c>
      <c r="D405" s="27" t="s">
        <v>125</v>
      </c>
      <c r="E405" s="32">
        <v>0.55000000000000004</v>
      </c>
      <c r="F405" s="33">
        <v>6.95</v>
      </c>
      <c r="G405" s="33">
        <v>3.8224999999999998</v>
      </c>
    </row>
    <row r="406" spans="1:7" ht="21" customHeight="1">
      <c r="A406" s="27" t="s">
        <v>291</v>
      </c>
      <c r="B406" s="28" t="s">
        <v>292</v>
      </c>
      <c r="C406" s="27" t="s">
        <v>27</v>
      </c>
      <c r="D406" s="27" t="s">
        <v>293</v>
      </c>
      <c r="E406" s="32">
        <v>0.1</v>
      </c>
      <c r="F406" s="33">
        <v>15.35</v>
      </c>
      <c r="G406" s="33">
        <v>1.5349999999999999</v>
      </c>
    </row>
    <row r="407" spans="1:7" ht="15" customHeight="1">
      <c r="A407" s="1"/>
      <c r="B407" s="1"/>
      <c r="C407" s="1"/>
      <c r="D407" s="1"/>
      <c r="E407" s="107" t="s">
        <v>281</v>
      </c>
      <c r="F407" s="107"/>
      <c r="G407" s="34">
        <v>18.367000000000001</v>
      </c>
    </row>
    <row r="408" spans="1:7" ht="15" customHeight="1">
      <c r="A408" s="106" t="s">
        <v>261</v>
      </c>
      <c r="B408" s="106"/>
      <c r="C408" s="12" t="s">
        <v>4</v>
      </c>
      <c r="D408" s="12" t="s">
        <v>248</v>
      </c>
      <c r="E408" s="12" t="s">
        <v>249</v>
      </c>
      <c r="F408" s="12" t="s">
        <v>250</v>
      </c>
      <c r="G408" s="12" t="s">
        <v>251</v>
      </c>
    </row>
    <row r="409" spans="1:7" ht="21" customHeight="1">
      <c r="A409" s="27" t="s">
        <v>908</v>
      </c>
      <c r="B409" s="28" t="s">
        <v>909</v>
      </c>
      <c r="C409" s="27" t="s">
        <v>27</v>
      </c>
      <c r="D409" s="27" t="s">
        <v>73</v>
      </c>
      <c r="E409" s="32">
        <v>1.05</v>
      </c>
      <c r="F409" s="33">
        <v>27.92</v>
      </c>
      <c r="G409" s="33">
        <v>30.195399999999999</v>
      </c>
    </row>
    <row r="410" spans="1:7" ht="21" customHeight="1">
      <c r="A410" s="27" t="s">
        <v>308</v>
      </c>
      <c r="B410" s="28" t="s">
        <v>309</v>
      </c>
      <c r="C410" s="27" t="s">
        <v>27</v>
      </c>
      <c r="D410" s="27" t="s">
        <v>73</v>
      </c>
      <c r="E410" s="32">
        <v>1.05</v>
      </c>
      <c r="F410" s="33">
        <v>20.190000000000001</v>
      </c>
      <c r="G410" s="33">
        <v>21.8354</v>
      </c>
    </row>
    <row r="411" spans="1:7" ht="15" customHeight="1">
      <c r="A411" s="1"/>
      <c r="B411" s="1"/>
      <c r="C411" s="1"/>
      <c r="D411" s="1"/>
      <c r="E411" s="107" t="s">
        <v>264</v>
      </c>
      <c r="F411" s="107"/>
      <c r="G411" s="34">
        <v>52.030799999999999</v>
      </c>
    </row>
    <row r="412" spans="1:7" ht="15" customHeight="1">
      <c r="A412" s="106" t="s">
        <v>265</v>
      </c>
      <c r="B412" s="106"/>
      <c r="C412" s="12" t="s">
        <v>4</v>
      </c>
      <c r="D412" s="12" t="s">
        <v>248</v>
      </c>
      <c r="E412" s="12" t="s">
        <v>249</v>
      </c>
      <c r="F412" s="12" t="s">
        <v>250</v>
      </c>
      <c r="G412" s="12" t="s">
        <v>251</v>
      </c>
    </row>
    <row r="413" spans="1:7" ht="21" customHeight="1">
      <c r="A413" s="27" t="s">
        <v>910</v>
      </c>
      <c r="B413" s="28" t="s">
        <v>911</v>
      </c>
      <c r="C413" s="27" t="s">
        <v>27</v>
      </c>
      <c r="D413" s="27" t="s">
        <v>39</v>
      </c>
      <c r="E413" s="32">
        <v>1</v>
      </c>
      <c r="F413" s="33">
        <v>4.05</v>
      </c>
      <c r="G413" s="33">
        <v>4.05</v>
      </c>
    </row>
    <row r="414" spans="1:7" ht="21" customHeight="1">
      <c r="A414" s="27" t="s">
        <v>912</v>
      </c>
      <c r="B414" s="28" t="s">
        <v>913</v>
      </c>
      <c r="C414" s="27" t="s">
        <v>27</v>
      </c>
      <c r="D414" s="27" t="s">
        <v>125</v>
      </c>
      <c r="E414" s="32">
        <v>1.4</v>
      </c>
      <c r="F414" s="33">
        <v>8.4214000000000002</v>
      </c>
      <c r="G414" s="33">
        <v>11.789899999999999</v>
      </c>
    </row>
    <row r="415" spans="1:7" ht="15" customHeight="1">
      <c r="A415" s="1"/>
      <c r="B415" s="1"/>
      <c r="C415" s="1"/>
      <c r="D415" s="1"/>
      <c r="E415" s="107" t="s">
        <v>268</v>
      </c>
      <c r="F415" s="107"/>
      <c r="G415" s="34">
        <v>15.8399</v>
      </c>
    </row>
    <row r="416" spans="1:7" ht="15" customHeight="1">
      <c r="A416" s="1"/>
      <c r="B416" s="1"/>
      <c r="C416" s="1"/>
      <c r="D416" s="1"/>
      <c r="E416" s="108" t="s">
        <v>269</v>
      </c>
      <c r="F416" s="108"/>
      <c r="G416" s="4">
        <v>86.24</v>
      </c>
    </row>
    <row r="417" spans="1:7" ht="9.9499999999999993" customHeight="1">
      <c r="A417" s="1"/>
      <c r="B417" s="1"/>
      <c r="C417" s="1"/>
      <c r="D417" s="1"/>
      <c r="E417" s="105"/>
      <c r="F417" s="105"/>
      <c r="G417" s="105"/>
    </row>
    <row r="418" spans="1:7" ht="20.100000000000001" customHeight="1">
      <c r="A418" s="93" t="s">
        <v>914</v>
      </c>
      <c r="B418" s="93"/>
      <c r="C418" s="93"/>
      <c r="D418" s="93"/>
      <c r="E418" s="93"/>
      <c r="F418" s="93"/>
      <c r="G418" s="93"/>
    </row>
    <row r="419" spans="1:7" ht="15" customHeight="1">
      <c r="A419" s="106" t="s">
        <v>370</v>
      </c>
      <c r="B419" s="106"/>
      <c r="C419" s="12" t="s">
        <v>4</v>
      </c>
      <c r="D419" s="12" t="s">
        <v>248</v>
      </c>
      <c r="E419" s="12" t="s">
        <v>249</v>
      </c>
      <c r="F419" s="12" t="s">
        <v>250</v>
      </c>
      <c r="G419" s="12" t="s">
        <v>251</v>
      </c>
    </row>
    <row r="420" spans="1:7" ht="21" customHeight="1">
      <c r="A420" s="27" t="s">
        <v>915</v>
      </c>
      <c r="B420" s="28" t="s">
        <v>916</v>
      </c>
      <c r="C420" s="27" t="s">
        <v>14</v>
      </c>
      <c r="D420" s="27" t="s">
        <v>73</v>
      </c>
      <c r="E420" s="29">
        <v>1</v>
      </c>
      <c r="F420" s="30">
        <v>58.65</v>
      </c>
      <c r="G420" s="30">
        <v>58.65</v>
      </c>
    </row>
    <row r="421" spans="1:7" ht="18" customHeight="1">
      <c r="A421" s="1"/>
      <c r="B421" s="1"/>
      <c r="C421" s="1"/>
      <c r="D421" s="1"/>
      <c r="E421" s="107" t="s">
        <v>375</v>
      </c>
      <c r="F421" s="107"/>
      <c r="G421" s="31">
        <v>58.65</v>
      </c>
    </row>
    <row r="422" spans="1:7" ht="15" customHeight="1">
      <c r="A422" s="106" t="s">
        <v>265</v>
      </c>
      <c r="B422" s="106"/>
      <c r="C422" s="12" t="s">
        <v>4</v>
      </c>
      <c r="D422" s="12" t="s">
        <v>248</v>
      </c>
      <c r="E422" s="12" t="s">
        <v>249</v>
      </c>
      <c r="F422" s="12" t="s">
        <v>250</v>
      </c>
      <c r="G422" s="12" t="s">
        <v>251</v>
      </c>
    </row>
    <row r="423" spans="1:7" ht="45.95" customHeight="1">
      <c r="A423" s="27" t="s">
        <v>917</v>
      </c>
      <c r="B423" s="28" t="s">
        <v>918</v>
      </c>
      <c r="C423" s="27" t="s">
        <v>14</v>
      </c>
      <c r="D423" s="27" t="s">
        <v>73</v>
      </c>
      <c r="E423" s="29">
        <v>1</v>
      </c>
      <c r="F423" s="30">
        <v>27.74</v>
      </c>
      <c r="G423" s="30">
        <v>27.74</v>
      </c>
    </row>
    <row r="424" spans="1:7" ht="45.95" customHeight="1">
      <c r="A424" s="27" t="s">
        <v>919</v>
      </c>
      <c r="B424" s="28" t="s">
        <v>920</v>
      </c>
      <c r="C424" s="27" t="s">
        <v>14</v>
      </c>
      <c r="D424" s="27" t="s">
        <v>73</v>
      </c>
      <c r="E424" s="29">
        <v>1</v>
      </c>
      <c r="F424" s="30">
        <v>4.12</v>
      </c>
      <c r="G424" s="30">
        <v>4.12</v>
      </c>
    </row>
    <row r="425" spans="1:7" ht="38.1" customHeight="1">
      <c r="A425" s="27" t="s">
        <v>921</v>
      </c>
      <c r="B425" s="28" t="s">
        <v>922</v>
      </c>
      <c r="C425" s="27" t="s">
        <v>14</v>
      </c>
      <c r="D425" s="27" t="s">
        <v>73</v>
      </c>
      <c r="E425" s="29">
        <v>1</v>
      </c>
      <c r="F425" s="30">
        <v>10.210000000000001</v>
      </c>
      <c r="G425" s="30">
        <v>10.210000000000001</v>
      </c>
    </row>
    <row r="426" spans="1:7" ht="15" customHeight="1">
      <c r="A426" s="1"/>
      <c r="B426" s="1"/>
      <c r="C426" s="1"/>
      <c r="D426" s="1"/>
      <c r="E426" s="107" t="s">
        <v>268</v>
      </c>
      <c r="F426" s="107"/>
      <c r="G426" s="31">
        <v>42.07</v>
      </c>
    </row>
    <row r="427" spans="1:7" ht="15" customHeight="1">
      <c r="A427" s="1"/>
      <c r="B427" s="1"/>
      <c r="C427" s="1"/>
      <c r="D427" s="1"/>
      <c r="E427" s="108" t="s">
        <v>269</v>
      </c>
      <c r="F427" s="108"/>
      <c r="G427" s="4">
        <v>100.72</v>
      </c>
    </row>
    <row r="428" spans="1:7" ht="9.9499999999999993" customHeight="1">
      <c r="A428" s="1"/>
      <c r="B428" s="1"/>
      <c r="C428" s="1"/>
      <c r="D428" s="1"/>
      <c r="E428" s="105"/>
      <c r="F428" s="105"/>
      <c r="G428" s="105"/>
    </row>
    <row r="429" spans="1:7" ht="20.100000000000001" customHeight="1">
      <c r="A429" s="93" t="s">
        <v>923</v>
      </c>
      <c r="B429" s="93"/>
      <c r="C429" s="93"/>
      <c r="D429" s="93"/>
      <c r="E429" s="93"/>
      <c r="F429" s="93"/>
      <c r="G429" s="93"/>
    </row>
    <row r="430" spans="1:7" ht="15" customHeight="1">
      <c r="A430" s="106" t="s">
        <v>370</v>
      </c>
      <c r="B430" s="106"/>
      <c r="C430" s="12" t="s">
        <v>4</v>
      </c>
      <c r="D430" s="12" t="s">
        <v>248</v>
      </c>
      <c r="E430" s="12" t="s">
        <v>249</v>
      </c>
      <c r="F430" s="12" t="s">
        <v>250</v>
      </c>
      <c r="G430" s="12" t="s">
        <v>251</v>
      </c>
    </row>
    <row r="431" spans="1:7" ht="21" customHeight="1">
      <c r="A431" s="27" t="s">
        <v>915</v>
      </c>
      <c r="B431" s="28" t="s">
        <v>916</v>
      </c>
      <c r="C431" s="27" t="s">
        <v>14</v>
      </c>
      <c r="D431" s="27" t="s">
        <v>73</v>
      </c>
      <c r="E431" s="29">
        <v>1</v>
      </c>
      <c r="F431" s="30">
        <v>58.65</v>
      </c>
      <c r="G431" s="30">
        <v>58.65</v>
      </c>
    </row>
    <row r="432" spans="1:7" ht="18" customHeight="1">
      <c r="A432" s="1"/>
      <c r="B432" s="1"/>
      <c r="C432" s="1"/>
      <c r="D432" s="1"/>
      <c r="E432" s="107" t="s">
        <v>375</v>
      </c>
      <c r="F432" s="107"/>
      <c r="G432" s="31">
        <v>58.65</v>
      </c>
    </row>
    <row r="433" spans="1:7" ht="15" customHeight="1">
      <c r="A433" s="106" t="s">
        <v>265</v>
      </c>
      <c r="B433" s="106"/>
      <c r="C433" s="12" t="s">
        <v>4</v>
      </c>
      <c r="D433" s="12" t="s">
        <v>248</v>
      </c>
      <c r="E433" s="12" t="s">
        <v>249</v>
      </c>
      <c r="F433" s="12" t="s">
        <v>250</v>
      </c>
      <c r="G433" s="12" t="s">
        <v>251</v>
      </c>
    </row>
    <row r="434" spans="1:7" ht="45.95" customHeight="1">
      <c r="A434" s="27" t="s">
        <v>917</v>
      </c>
      <c r="B434" s="28" t="s">
        <v>918</v>
      </c>
      <c r="C434" s="27" t="s">
        <v>14</v>
      </c>
      <c r="D434" s="27" t="s">
        <v>73</v>
      </c>
      <c r="E434" s="29">
        <v>1</v>
      </c>
      <c r="F434" s="30">
        <v>27.74</v>
      </c>
      <c r="G434" s="30">
        <v>27.74</v>
      </c>
    </row>
    <row r="435" spans="1:7" ht="45.95" customHeight="1">
      <c r="A435" s="27" t="s">
        <v>919</v>
      </c>
      <c r="B435" s="28" t="s">
        <v>920</v>
      </c>
      <c r="C435" s="27" t="s">
        <v>14</v>
      </c>
      <c r="D435" s="27" t="s">
        <v>73</v>
      </c>
      <c r="E435" s="29">
        <v>1</v>
      </c>
      <c r="F435" s="30">
        <v>4.12</v>
      </c>
      <c r="G435" s="30">
        <v>4.12</v>
      </c>
    </row>
    <row r="436" spans="1:7" ht="38.1" customHeight="1">
      <c r="A436" s="27" t="s">
        <v>921</v>
      </c>
      <c r="B436" s="28" t="s">
        <v>922</v>
      </c>
      <c r="C436" s="27" t="s">
        <v>14</v>
      </c>
      <c r="D436" s="27" t="s">
        <v>73</v>
      </c>
      <c r="E436" s="29">
        <v>1</v>
      </c>
      <c r="F436" s="30">
        <v>10.210000000000001</v>
      </c>
      <c r="G436" s="30">
        <v>10.210000000000001</v>
      </c>
    </row>
    <row r="437" spans="1:7" ht="45.95" customHeight="1">
      <c r="A437" s="27" t="s">
        <v>924</v>
      </c>
      <c r="B437" s="28" t="s">
        <v>925</v>
      </c>
      <c r="C437" s="27" t="s">
        <v>14</v>
      </c>
      <c r="D437" s="27" t="s">
        <v>73</v>
      </c>
      <c r="E437" s="29">
        <v>1</v>
      </c>
      <c r="F437" s="30">
        <v>47.06</v>
      </c>
      <c r="G437" s="30">
        <v>47.06</v>
      </c>
    </row>
    <row r="438" spans="1:7" ht="45.95" customHeight="1">
      <c r="A438" s="27" t="s">
        <v>926</v>
      </c>
      <c r="B438" s="28" t="s">
        <v>927</v>
      </c>
      <c r="C438" s="27" t="s">
        <v>14</v>
      </c>
      <c r="D438" s="27" t="s">
        <v>73</v>
      </c>
      <c r="E438" s="29">
        <v>1</v>
      </c>
      <c r="F438" s="30">
        <v>165.18</v>
      </c>
      <c r="G438" s="30">
        <v>165.18</v>
      </c>
    </row>
    <row r="439" spans="1:7" ht="15" customHeight="1">
      <c r="A439" s="1"/>
      <c r="B439" s="1"/>
      <c r="C439" s="1"/>
      <c r="D439" s="1"/>
      <c r="E439" s="107" t="s">
        <v>268</v>
      </c>
      <c r="F439" s="107"/>
      <c r="G439" s="31">
        <v>254.31</v>
      </c>
    </row>
    <row r="440" spans="1:7" ht="15" customHeight="1">
      <c r="A440" s="1"/>
      <c r="B440" s="1"/>
      <c r="C440" s="1"/>
      <c r="D440" s="1"/>
      <c r="E440" s="108" t="s">
        <v>269</v>
      </c>
      <c r="F440" s="108"/>
      <c r="G440" s="4">
        <v>312.95999999999998</v>
      </c>
    </row>
    <row r="441" spans="1:7" ht="9.9499999999999993" customHeight="1">
      <c r="A441" s="1"/>
      <c r="B441" s="1"/>
      <c r="C441" s="1"/>
      <c r="D441" s="1"/>
      <c r="E441" s="105"/>
      <c r="F441" s="105"/>
      <c r="G441" s="105"/>
    </row>
    <row r="442" spans="1:7" ht="20.100000000000001" customHeight="1">
      <c r="A442" s="93" t="s">
        <v>928</v>
      </c>
      <c r="B442" s="93"/>
      <c r="C442" s="93"/>
      <c r="D442" s="93"/>
      <c r="E442" s="93"/>
      <c r="F442" s="93"/>
      <c r="G442" s="93"/>
    </row>
    <row r="443" spans="1:7" ht="15" customHeight="1">
      <c r="A443" s="106" t="s">
        <v>394</v>
      </c>
      <c r="B443" s="106"/>
      <c r="C443" s="12" t="s">
        <v>4</v>
      </c>
      <c r="D443" s="12" t="s">
        <v>248</v>
      </c>
      <c r="E443" s="12" t="s">
        <v>249</v>
      </c>
      <c r="F443" s="12" t="s">
        <v>250</v>
      </c>
      <c r="G443" s="12" t="s">
        <v>251</v>
      </c>
    </row>
    <row r="444" spans="1:7" ht="38.1" customHeight="1">
      <c r="A444" s="27" t="s">
        <v>929</v>
      </c>
      <c r="B444" s="28" t="s">
        <v>930</v>
      </c>
      <c r="C444" s="27" t="s">
        <v>14</v>
      </c>
      <c r="D444" s="27" t="s">
        <v>28</v>
      </c>
      <c r="E444" s="29">
        <v>3.43E-5</v>
      </c>
      <c r="F444" s="30">
        <v>578010.79</v>
      </c>
      <c r="G444" s="30">
        <v>19.82</v>
      </c>
    </row>
    <row r="445" spans="1:7" ht="45.95" customHeight="1">
      <c r="A445" s="27" t="s">
        <v>931</v>
      </c>
      <c r="B445" s="28" t="s">
        <v>932</v>
      </c>
      <c r="C445" s="27" t="s">
        <v>14</v>
      </c>
      <c r="D445" s="27" t="s">
        <v>28</v>
      </c>
      <c r="E445" s="29">
        <v>5.5099999999999998E-5</v>
      </c>
      <c r="F445" s="30">
        <v>143750</v>
      </c>
      <c r="G445" s="30">
        <v>7.92</v>
      </c>
    </row>
    <row r="446" spans="1:7" ht="15" customHeight="1">
      <c r="A446" s="1"/>
      <c r="B446" s="1"/>
      <c r="C446" s="1"/>
      <c r="D446" s="1"/>
      <c r="E446" s="107" t="s">
        <v>397</v>
      </c>
      <c r="F446" s="107"/>
      <c r="G446" s="31">
        <v>27.74</v>
      </c>
    </row>
    <row r="447" spans="1:7" ht="15" customHeight="1">
      <c r="A447" s="1"/>
      <c r="B447" s="1"/>
      <c r="C447" s="1"/>
      <c r="D447" s="1"/>
      <c r="E447" s="108" t="s">
        <v>269</v>
      </c>
      <c r="F447" s="108"/>
      <c r="G447" s="4">
        <v>27.74</v>
      </c>
    </row>
    <row r="448" spans="1:7" ht="9.9499999999999993" customHeight="1">
      <c r="A448" s="1"/>
      <c r="B448" s="1"/>
      <c r="C448" s="1"/>
      <c r="D448" s="1"/>
      <c r="E448" s="105"/>
      <c r="F448" s="105"/>
      <c r="G448" s="105"/>
    </row>
    <row r="449" spans="1:7" ht="20.100000000000001" customHeight="1">
      <c r="A449" s="93" t="s">
        <v>933</v>
      </c>
      <c r="B449" s="93"/>
      <c r="C449" s="93"/>
      <c r="D449" s="93"/>
      <c r="E449" s="93"/>
      <c r="F449" s="93"/>
      <c r="G449" s="93"/>
    </row>
    <row r="450" spans="1:7" ht="15" customHeight="1">
      <c r="A450" s="106" t="s">
        <v>394</v>
      </c>
      <c r="B450" s="106"/>
      <c r="C450" s="12" t="s">
        <v>4</v>
      </c>
      <c r="D450" s="12" t="s">
        <v>248</v>
      </c>
      <c r="E450" s="12" t="s">
        <v>249</v>
      </c>
      <c r="F450" s="12" t="s">
        <v>250</v>
      </c>
      <c r="G450" s="12" t="s">
        <v>251</v>
      </c>
    </row>
    <row r="451" spans="1:7" ht="38.1" customHeight="1">
      <c r="A451" s="27" t="s">
        <v>929</v>
      </c>
      <c r="B451" s="28" t="s">
        <v>930</v>
      </c>
      <c r="C451" s="27" t="s">
        <v>14</v>
      </c>
      <c r="D451" s="27" t="s">
        <v>28</v>
      </c>
      <c r="E451" s="29">
        <v>5.6999999999999996E-6</v>
      </c>
      <c r="F451" s="30">
        <v>578010.79</v>
      </c>
      <c r="G451" s="30">
        <v>3.29</v>
      </c>
    </row>
    <row r="452" spans="1:7" ht="45.95" customHeight="1">
      <c r="A452" s="27" t="s">
        <v>931</v>
      </c>
      <c r="B452" s="28" t="s">
        <v>932</v>
      </c>
      <c r="C452" s="27" t="s">
        <v>14</v>
      </c>
      <c r="D452" s="27" t="s">
        <v>28</v>
      </c>
      <c r="E452" s="29">
        <v>5.8000000000000004E-6</v>
      </c>
      <c r="F452" s="30">
        <v>143750</v>
      </c>
      <c r="G452" s="30">
        <v>0.83</v>
      </c>
    </row>
    <row r="453" spans="1:7" ht="15" customHeight="1">
      <c r="A453" s="1"/>
      <c r="B453" s="1"/>
      <c r="C453" s="1"/>
      <c r="D453" s="1"/>
      <c r="E453" s="107" t="s">
        <v>397</v>
      </c>
      <c r="F453" s="107"/>
      <c r="G453" s="31">
        <v>4.12</v>
      </c>
    </row>
    <row r="454" spans="1:7" ht="15" customHeight="1">
      <c r="A454" s="1"/>
      <c r="B454" s="1"/>
      <c r="C454" s="1"/>
      <c r="D454" s="1"/>
      <c r="E454" s="108" t="s">
        <v>269</v>
      </c>
      <c r="F454" s="108"/>
      <c r="G454" s="4">
        <v>4.12</v>
      </c>
    </row>
    <row r="455" spans="1:7" ht="9.9499999999999993" customHeight="1">
      <c r="A455" s="1"/>
      <c r="B455" s="1"/>
      <c r="C455" s="1"/>
      <c r="D455" s="1"/>
      <c r="E455" s="105"/>
      <c r="F455" s="105"/>
      <c r="G455" s="105"/>
    </row>
    <row r="456" spans="1:7" ht="20.100000000000001" customHeight="1">
      <c r="A456" s="93" t="s">
        <v>934</v>
      </c>
      <c r="B456" s="93"/>
      <c r="C456" s="93"/>
      <c r="D456" s="93"/>
      <c r="E456" s="93"/>
      <c r="F456" s="93"/>
      <c r="G456" s="93"/>
    </row>
    <row r="457" spans="1:7" ht="15" customHeight="1">
      <c r="A457" s="106" t="s">
        <v>394</v>
      </c>
      <c r="B457" s="106"/>
      <c r="C457" s="12" t="s">
        <v>4</v>
      </c>
      <c r="D457" s="12" t="s">
        <v>248</v>
      </c>
      <c r="E457" s="12" t="s">
        <v>249</v>
      </c>
      <c r="F457" s="12" t="s">
        <v>250</v>
      </c>
      <c r="G457" s="12" t="s">
        <v>251</v>
      </c>
    </row>
    <row r="458" spans="1:7" ht="38.1" customHeight="1">
      <c r="A458" s="27" t="s">
        <v>929</v>
      </c>
      <c r="B458" s="28" t="s">
        <v>930</v>
      </c>
      <c r="C458" s="27" t="s">
        <v>14</v>
      </c>
      <c r="D458" s="27" t="s">
        <v>28</v>
      </c>
      <c r="E458" s="29">
        <v>1.4100000000000001E-5</v>
      </c>
      <c r="F458" s="30">
        <v>578010.79</v>
      </c>
      <c r="G458" s="30">
        <v>8.14</v>
      </c>
    </row>
    <row r="459" spans="1:7" ht="45.95" customHeight="1">
      <c r="A459" s="27" t="s">
        <v>931</v>
      </c>
      <c r="B459" s="28" t="s">
        <v>932</v>
      </c>
      <c r="C459" s="27" t="s">
        <v>14</v>
      </c>
      <c r="D459" s="27" t="s">
        <v>28</v>
      </c>
      <c r="E459" s="29">
        <v>1.4399999999999999E-5</v>
      </c>
      <c r="F459" s="30">
        <v>143750</v>
      </c>
      <c r="G459" s="30">
        <v>2.0699999999999998</v>
      </c>
    </row>
    <row r="460" spans="1:7" ht="15" customHeight="1">
      <c r="A460" s="1"/>
      <c r="B460" s="1"/>
      <c r="C460" s="1"/>
      <c r="D460" s="1"/>
      <c r="E460" s="107" t="s">
        <v>397</v>
      </c>
      <c r="F460" s="107"/>
      <c r="G460" s="31">
        <v>10.210000000000001</v>
      </c>
    </row>
    <row r="461" spans="1:7" ht="15" customHeight="1">
      <c r="A461" s="1"/>
      <c r="B461" s="1"/>
      <c r="C461" s="1"/>
      <c r="D461" s="1"/>
      <c r="E461" s="108" t="s">
        <v>269</v>
      </c>
      <c r="F461" s="108"/>
      <c r="G461" s="4">
        <v>10.210000000000001</v>
      </c>
    </row>
    <row r="462" spans="1:7" ht="9.9499999999999993" customHeight="1">
      <c r="A462" s="1"/>
      <c r="B462" s="1"/>
      <c r="C462" s="1"/>
      <c r="D462" s="1"/>
      <c r="E462" s="105"/>
      <c r="F462" s="105"/>
      <c r="G462" s="105"/>
    </row>
    <row r="463" spans="1:7" ht="20.100000000000001" customHeight="1">
      <c r="A463" s="93" t="s">
        <v>935</v>
      </c>
      <c r="B463" s="93"/>
      <c r="C463" s="93"/>
      <c r="D463" s="93"/>
      <c r="E463" s="93"/>
      <c r="F463" s="93"/>
      <c r="G463" s="93"/>
    </row>
    <row r="464" spans="1:7" ht="15" customHeight="1">
      <c r="A464" s="106" t="s">
        <v>394</v>
      </c>
      <c r="B464" s="106"/>
      <c r="C464" s="12" t="s">
        <v>4</v>
      </c>
      <c r="D464" s="12" t="s">
        <v>248</v>
      </c>
      <c r="E464" s="12" t="s">
        <v>249</v>
      </c>
      <c r="F464" s="12" t="s">
        <v>250</v>
      </c>
      <c r="G464" s="12" t="s">
        <v>251</v>
      </c>
    </row>
    <row r="465" spans="1:7" ht="38.1" customHeight="1">
      <c r="A465" s="27" t="s">
        <v>929</v>
      </c>
      <c r="B465" s="28" t="s">
        <v>930</v>
      </c>
      <c r="C465" s="27" t="s">
        <v>14</v>
      </c>
      <c r="D465" s="27" t="s">
        <v>28</v>
      </c>
      <c r="E465" s="29">
        <v>6.4300000000000004E-5</v>
      </c>
      <c r="F465" s="30">
        <v>578010.79</v>
      </c>
      <c r="G465" s="30">
        <v>37.159999999999997</v>
      </c>
    </row>
    <row r="466" spans="1:7" ht="45.95" customHeight="1">
      <c r="A466" s="27" t="s">
        <v>931</v>
      </c>
      <c r="B466" s="28" t="s">
        <v>932</v>
      </c>
      <c r="C466" s="27" t="s">
        <v>14</v>
      </c>
      <c r="D466" s="27" t="s">
        <v>28</v>
      </c>
      <c r="E466" s="29">
        <v>6.8899999999999994E-5</v>
      </c>
      <c r="F466" s="30">
        <v>143750</v>
      </c>
      <c r="G466" s="30">
        <v>9.9</v>
      </c>
    </row>
    <row r="467" spans="1:7" ht="15" customHeight="1">
      <c r="A467" s="1"/>
      <c r="B467" s="1"/>
      <c r="C467" s="1"/>
      <c r="D467" s="1"/>
      <c r="E467" s="107" t="s">
        <v>397</v>
      </c>
      <c r="F467" s="107"/>
      <c r="G467" s="31">
        <v>47.06</v>
      </c>
    </row>
    <row r="468" spans="1:7" ht="15" customHeight="1">
      <c r="A468" s="1"/>
      <c r="B468" s="1"/>
      <c r="C468" s="1"/>
      <c r="D468" s="1"/>
      <c r="E468" s="108" t="s">
        <v>269</v>
      </c>
      <c r="F468" s="108"/>
      <c r="G468" s="4">
        <v>47.06</v>
      </c>
    </row>
    <row r="469" spans="1:7" ht="9.9499999999999993" customHeight="1">
      <c r="A469" s="1"/>
      <c r="B469" s="1"/>
      <c r="C469" s="1"/>
      <c r="D469" s="1"/>
      <c r="E469" s="105"/>
      <c r="F469" s="105"/>
      <c r="G469" s="105"/>
    </row>
    <row r="470" spans="1:7" ht="20.100000000000001" customHeight="1">
      <c r="A470" s="93" t="s">
        <v>936</v>
      </c>
      <c r="B470" s="93"/>
      <c r="C470" s="93"/>
      <c r="D470" s="93"/>
      <c r="E470" s="93"/>
      <c r="F470" s="93"/>
      <c r="G470" s="93"/>
    </row>
    <row r="471" spans="1:7" ht="15" customHeight="1">
      <c r="A471" s="106" t="s">
        <v>280</v>
      </c>
      <c r="B471" s="106"/>
      <c r="C471" s="12" t="s">
        <v>4</v>
      </c>
      <c r="D471" s="12" t="s">
        <v>248</v>
      </c>
      <c r="E471" s="12" t="s">
        <v>249</v>
      </c>
      <c r="F471" s="12" t="s">
        <v>250</v>
      </c>
      <c r="G471" s="12" t="s">
        <v>251</v>
      </c>
    </row>
    <row r="472" spans="1:7" ht="21" customHeight="1">
      <c r="A472" s="27" t="s">
        <v>937</v>
      </c>
      <c r="B472" s="28" t="s">
        <v>938</v>
      </c>
      <c r="C472" s="27" t="s">
        <v>14</v>
      </c>
      <c r="D472" s="27" t="s">
        <v>694</v>
      </c>
      <c r="E472" s="29">
        <v>26.43</v>
      </c>
      <c r="F472" s="30">
        <v>6.25</v>
      </c>
      <c r="G472" s="30">
        <v>165.18</v>
      </c>
    </row>
    <row r="473" spans="1:7" ht="15" customHeight="1">
      <c r="A473" s="1"/>
      <c r="B473" s="1"/>
      <c r="C473" s="1"/>
      <c r="D473" s="1"/>
      <c r="E473" s="107" t="s">
        <v>281</v>
      </c>
      <c r="F473" s="107"/>
      <c r="G473" s="31">
        <v>165.18</v>
      </c>
    </row>
    <row r="474" spans="1:7" ht="15" customHeight="1">
      <c r="A474" s="1"/>
      <c r="B474" s="1"/>
      <c r="C474" s="1"/>
      <c r="D474" s="1"/>
      <c r="E474" s="108" t="s">
        <v>269</v>
      </c>
      <c r="F474" s="108"/>
      <c r="G474" s="4">
        <v>165.18</v>
      </c>
    </row>
    <row r="475" spans="1:7" ht="9.9499999999999993" customHeight="1">
      <c r="A475" s="1"/>
      <c r="B475" s="1"/>
      <c r="C475" s="1"/>
      <c r="D475" s="1"/>
      <c r="E475" s="105"/>
      <c r="F475" s="105"/>
      <c r="G475" s="105"/>
    </row>
    <row r="476" spans="1:7" ht="20.100000000000001" customHeight="1">
      <c r="A476" s="93" t="s">
        <v>939</v>
      </c>
      <c r="B476" s="93"/>
      <c r="C476" s="93"/>
      <c r="D476" s="93"/>
      <c r="E476" s="93"/>
      <c r="F476" s="93"/>
      <c r="G476" s="93"/>
    </row>
    <row r="477" spans="1:7" ht="15" customHeight="1">
      <c r="A477" s="106" t="s">
        <v>247</v>
      </c>
      <c r="B477" s="106"/>
      <c r="C477" s="12" t="s">
        <v>4</v>
      </c>
      <c r="D477" s="12" t="s">
        <v>248</v>
      </c>
      <c r="E477" s="12" t="s">
        <v>249</v>
      </c>
      <c r="F477" s="12" t="s">
        <v>250</v>
      </c>
      <c r="G477" s="12" t="s">
        <v>251</v>
      </c>
    </row>
    <row r="478" spans="1:7" ht="21" customHeight="1">
      <c r="A478" s="27" t="s">
        <v>734</v>
      </c>
      <c r="B478" s="28" t="s">
        <v>735</v>
      </c>
      <c r="C478" s="27" t="s">
        <v>14</v>
      </c>
      <c r="D478" s="27" t="s">
        <v>73</v>
      </c>
      <c r="E478" s="29">
        <v>1</v>
      </c>
      <c r="F478" s="30">
        <v>4.84</v>
      </c>
      <c r="G478" s="30">
        <v>4.84</v>
      </c>
    </row>
    <row r="479" spans="1:7" ht="21" customHeight="1">
      <c r="A479" s="27" t="s">
        <v>764</v>
      </c>
      <c r="B479" s="28" t="s">
        <v>765</v>
      </c>
      <c r="C479" s="27" t="s">
        <v>14</v>
      </c>
      <c r="D479" s="27" t="s">
        <v>73</v>
      </c>
      <c r="E479" s="29">
        <v>1</v>
      </c>
      <c r="F479" s="30">
        <v>1.31</v>
      </c>
      <c r="G479" s="30">
        <v>1.31</v>
      </c>
    </row>
    <row r="480" spans="1:7" ht="21" customHeight="1">
      <c r="A480" s="27" t="s">
        <v>738</v>
      </c>
      <c r="B480" s="28" t="s">
        <v>739</v>
      </c>
      <c r="C480" s="27" t="s">
        <v>14</v>
      </c>
      <c r="D480" s="27" t="s">
        <v>73</v>
      </c>
      <c r="E480" s="29">
        <v>1</v>
      </c>
      <c r="F480" s="30">
        <v>1.43</v>
      </c>
      <c r="G480" s="30">
        <v>1.43</v>
      </c>
    </row>
    <row r="481" spans="1:7" ht="21" customHeight="1">
      <c r="A481" s="27" t="s">
        <v>766</v>
      </c>
      <c r="B481" s="28" t="s">
        <v>767</v>
      </c>
      <c r="C481" s="27" t="s">
        <v>14</v>
      </c>
      <c r="D481" s="27" t="s">
        <v>73</v>
      </c>
      <c r="E481" s="29">
        <v>1</v>
      </c>
      <c r="F481" s="30">
        <v>0.78</v>
      </c>
      <c r="G481" s="30">
        <v>0.78</v>
      </c>
    </row>
    <row r="482" spans="1:7" ht="21" customHeight="1">
      <c r="A482" s="27" t="s">
        <v>742</v>
      </c>
      <c r="B482" s="28" t="s">
        <v>743</v>
      </c>
      <c r="C482" s="27" t="s">
        <v>14</v>
      </c>
      <c r="D482" s="27" t="s">
        <v>73</v>
      </c>
      <c r="E482" s="29">
        <v>1</v>
      </c>
      <c r="F482" s="30">
        <v>0.08</v>
      </c>
      <c r="G482" s="30">
        <v>0.08</v>
      </c>
    </row>
    <row r="483" spans="1:7" ht="21" customHeight="1">
      <c r="A483" s="27" t="s">
        <v>744</v>
      </c>
      <c r="B483" s="28" t="s">
        <v>745</v>
      </c>
      <c r="C483" s="27" t="s">
        <v>14</v>
      </c>
      <c r="D483" s="27" t="s">
        <v>73</v>
      </c>
      <c r="E483" s="29">
        <v>1</v>
      </c>
      <c r="F483" s="30">
        <v>1.58</v>
      </c>
      <c r="G483" s="30">
        <v>1.58</v>
      </c>
    </row>
    <row r="484" spans="1:7" ht="15" customHeight="1">
      <c r="A484" s="1"/>
      <c r="B484" s="1"/>
      <c r="C484" s="1"/>
      <c r="D484" s="1"/>
      <c r="E484" s="107" t="s">
        <v>260</v>
      </c>
      <c r="F484" s="107"/>
      <c r="G484" s="31">
        <v>10.02</v>
      </c>
    </row>
    <row r="485" spans="1:7" ht="15" customHeight="1">
      <c r="A485" s="106" t="s">
        <v>261</v>
      </c>
      <c r="B485" s="106"/>
      <c r="C485" s="12" t="s">
        <v>4</v>
      </c>
      <c r="D485" s="12" t="s">
        <v>248</v>
      </c>
      <c r="E485" s="12" t="s">
        <v>249</v>
      </c>
      <c r="F485" s="12" t="s">
        <v>250</v>
      </c>
      <c r="G485" s="12" t="s">
        <v>251</v>
      </c>
    </row>
    <row r="486" spans="1:7" ht="15" customHeight="1">
      <c r="A486" s="27" t="s">
        <v>881</v>
      </c>
      <c r="B486" s="28" t="s">
        <v>882</v>
      </c>
      <c r="C486" s="27" t="s">
        <v>14</v>
      </c>
      <c r="D486" s="27" t="s">
        <v>73</v>
      </c>
      <c r="E486" s="29">
        <v>1</v>
      </c>
      <c r="F486" s="30">
        <v>22.53</v>
      </c>
      <c r="G486" s="30">
        <v>22.53</v>
      </c>
    </row>
    <row r="487" spans="1:7" ht="15" customHeight="1">
      <c r="A487" s="1"/>
      <c r="B487" s="1"/>
      <c r="C487" s="1"/>
      <c r="D487" s="1"/>
      <c r="E487" s="107" t="s">
        <v>264</v>
      </c>
      <c r="F487" s="107"/>
      <c r="G487" s="31">
        <v>22.53</v>
      </c>
    </row>
    <row r="488" spans="1:7" ht="15" customHeight="1">
      <c r="A488" s="106" t="s">
        <v>265</v>
      </c>
      <c r="B488" s="106"/>
      <c r="C488" s="12" t="s">
        <v>4</v>
      </c>
      <c r="D488" s="12" t="s">
        <v>248</v>
      </c>
      <c r="E488" s="12" t="s">
        <v>249</v>
      </c>
      <c r="F488" s="12" t="s">
        <v>250</v>
      </c>
      <c r="G488" s="12" t="s">
        <v>251</v>
      </c>
    </row>
    <row r="489" spans="1:7" ht="21" customHeight="1">
      <c r="A489" s="27" t="s">
        <v>940</v>
      </c>
      <c r="B489" s="28" t="s">
        <v>941</v>
      </c>
      <c r="C489" s="27" t="s">
        <v>14</v>
      </c>
      <c r="D489" s="27" t="s">
        <v>73</v>
      </c>
      <c r="E489" s="29">
        <v>1</v>
      </c>
      <c r="F489" s="30">
        <v>0.11</v>
      </c>
      <c r="G489" s="30">
        <v>0.11</v>
      </c>
    </row>
    <row r="490" spans="1:7" ht="15" customHeight="1">
      <c r="A490" s="1"/>
      <c r="B490" s="1"/>
      <c r="C490" s="1"/>
      <c r="D490" s="1"/>
      <c r="E490" s="107" t="s">
        <v>268</v>
      </c>
      <c r="F490" s="107"/>
      <c r="G490" s="31">
        <v>0.11</v>
      </c>
    </row>
    <row r="491" spans="1:7" ht="15" customHeight="1">
      <c r="A491" s="1"/>
      <c r="B491" s="1"/>
      <c r="C491" s="1"/>
      <c r="D491" s="1"/>
      <c r="E491" s="108" t="s">
        <v>269</v>
      </c>
      <c r="F491" s="108"/>
      <c r="G491" s="4">
        <v>32.659999999999997</v>
      </c>
    </row>
    <row r="492" spans="1:7" ht="9.9499999999999993" customHeight="1">
      <c r="A492" s="1"/>
      <c r="B492" s="1"/>
      <c r="C492" s="1"/>
      <c r="D492" s="1"/>
      <c r="E492" s="105"/>
      <c r="F492" s="105"/>
      <c r="G492" s="105"/>
    </row>
    <row r="493" spans="1:7" ht="20.100000000000001" customHeight="1">
      <c r="A493" s="93" t="s">
        <v>942</v>
      </c>
      <c r="B493" s="93"/>
      <c r="C493" s="93"/>
      <c r="D493" s="93"/>
      <c r="E493" s="93"/>
      <c r="F493" s="93"/>
      <c r="G493" s="93"/>
    </row>
    <row r="494" spans="1:7" ht="15" customHeight="1">
      <c r="A494" s="106" t="s">
        <v>436</v>
      </c>
      <c r="B494" s="106"/>
      <c r="C494" s="12" t="s">
        <v>4</v>
      </c>
      <c r="D494" s="12" t="s">
        <v>248</v>
      </c>
      <c r="E494" s="12" t="s">
        <v>249</v>
      </c>
      <c r="F494" s="12" t="s">
        <v>250</v>
      </c>
      <c r="G494" s="12" t="s">
        <v>251</v>
      </c>
    </row>
    <row r="495" spans="1:7" ht="29.1" customHeight="1">
      <c r="A495" s="27" t="s">
        <v>943</v>
      </c>
      <c r="B495" s="28" t="s">
        <v>944</v>
      </c>
      <c r="C495" s="27" t="s">
        <v>27</v>
      </c>
      <c r="D495" s="27" t="s">
        <v>73</v>
      </c>
      <c r="E495" s="32">
        <v>0.3</v>
      </c>
      <c r="F495" s="33">
        <v>1.78</v>
      </c>
      <c r="G495" s="33">
        <v>0.53400000000000003</v>
      </c>
    </row>
    <row r="496" spans="1:7" ht="29.1" customHeight="1">
      <c r="A496" s="27" t="s">
        <v>945</v>
      </c>
      <c r="B496" s="28" t="s">
        <v>944</v>
      </c>
      <c r="C496" s="27" t="s">
        <v>27</v>
      </c>
      <c r="D496" s="27" t="s">
        <v>73</v>
      </c>
      <c r="E496" s="32">
        <v>0.7</v>
      </c>
      <c r="F496" s="33">
        <v>0.47</v>
      </c>
      <c r="G496" s="33">
        <v>0.32900000000000001</v>
      </c>
    </row>
    <row r="497" spans="1:7" ht="18" customHeight="1">
      <c r="A497" s="1"/>
      <c r="B497" s="1"/>
      <c r="C497" s="1"/>
      <c r="D497" s="1"/>
      <c r="E497" s="107" t="s">
        <v>443</v>
      </c>
      <c r="F497" s="107"/>
      <c r="G497" s="34">
        <v>0.86299999999999999</v>
      </c>
    </row>
    <row r="498" spans="1:7" ht="15" customHeight="1">
      <c r="A498" s="106" t="s">
        <v>261</v>
      </c>
      <c r="B498" s="106"/>
      <c r="C498" s="12" t="s">
        <v>4</v>
      </c>
      <c r="D498" s="12" t="s">
        <v>248</v>
      </c>
      <c r="E498" s="12" t="s">
        <v>249</v>
      </c>
      <c r="F498" s="12" t="s">
        <v>250</v>
      </c>
      <c r="G498" s="12" t="s">
        <v>251</v>
      </c>
    </row>
    <row r="499" spans="1:7" ht="21" customHeight="1">
      <c r="A499" s="27" t="s">
        <v>908</v>
      </c>
      <c r="B499" s="28" t="s">
        <v>909</v>
      </c>
      <c r="C499" s="27" t="s">
        <v>27</v>
      </c>
      <c r="D499" s="27" t="s">
        <v>73</v>
      </c>
      <c r="E499" s="32">
        <v>0.5</v>
      </c>
      <c r="F499" s="33">
        <v>27.92</v>
      </c>
      <c r="G499" s="33">
        <v>14.3788</v>
      </c>
    </row>
    <row r="500" spans="1:7" ht="21" customHeight="1">
      <c r="A500" s="27" t="s">
        <v>306</v>
      </c>
      <c r="B500" s="28" t="s">
        <v>307</v>
      </c>
      <c r="C500" s="27" t="s">
        <v>27</v>
      </c>
      <c r="D500" s="27" t="s">
        <v>73</v>
      </c>
      <c r="E500" s="32">
        <v>0.5</v>
      </c>
      <c r="F500" s="33">
        <v>27.92</v>
      </c>
      <c r="G500" s="33">
        <v>14.3788</v>
      </c>
    </row>
    <row r="501" spans="1:7" ht="21" customHeight="1">
      <c r="A501" s="27" t="s">
        <v>308</v>
      </c>
      <c r="B501" s="28" t="s">
        <v>309</v>
      </c>
      <c r="C501" s="27" t="s">
        <v>27</v>
      </c>
      <c r="D501" s="27" t="s">
        <v>73</v>
      </c>
      <c r="E501" s="32">
        <v>3</v>
      </c>
      <c r="F501" s="33">
        <v>20.190000000000001</v>
      </c>
      <c r="G501" s="33">
        <v>62.387099999999997</v>
      </c>
    </row>
    <row r="502" spans="1:7" ht="15" customHeight="1">
      <c r="A502" s="1"/>
      <c r="B502" s="1"/>
      <c r="C502" s="1"/>
      <c r="D502" s="1"/>
      <c r="E502" s="107" t="s">
        <v>264</v>
      </c>
      <c r="F502" s="107"/>
      <c r="G502" s="34">
        <v>91.1447</v>
      </c>
    </row>
    <row r="503" spans="1:7" ht="15" customHeight="1">
      <c r="A503" s="1"/>
      <c r="B503" s="1"/>
      <c r="C503" s="1"/>
      <c r="D503" s="1"/>
      <c r="E503" s="108" t="s">
        <v>269</v>
      </c>
      <c r="F503" s="108"/>
      <c r="G503" s="4">
        <v>92.01</v>
      </c>
    </row>
    <row r="504" spans="1:7" ht="9.9499999999999993" customHeight="1">
      <c r="A504" s="1"/>
      <c r="B504" s="1"/>
      <c r="C504" s="1"/>
      <c r="D504" s="1"/>
      <c r="E504" s="105"/>
      <c r="F504" s="105"/>
      <c r="G504" s="105"/>
    </row>
    <row r="505" spans="1:7" ht="20.100000000000001" customHeight="1">
      <c r="A505" s="93" t="s">
        <v>946</v>
      </c>
      <c r="B505" s="93"/>
      <c r="C505" s="93"/>
      <c r="D505" s="93"/>
      <c r="E505" s="93"/>
      <c r="F505" s="93"/>
      <c r="G505" s="93"/>
    </row>
    <row r="506" spans="1:7" ht="15" customHeight="1">
      <c r="A506" s="106" t="s">
        <v>436</v>
      </c>
      <c r="B506" s="106"/>
      <c r="C506" s="12" t="s">
        <v>4</v>
      </c>
      <c r="D506" s="12" t="s">
        <v>248</v>
      </c>
      <c r="E506" s="12" t="s">
        <v>249</v>
      </c>
      <c r="F506" s="12" t="s">
        <v>250</v>
      </c>
      <c r="G506" s="12" t="s">
        <v>251</v>
      </c>
    </row>
    <row r="507" spans="1:7" ht="21" customHeight="1">
      <c r="A507" s="27" t="s">
        <v>947</v>
      </c>
      <c r="B507" s="28" t="s">
        <v>948</v>
      </c>
      <c r="C507" s="27" t="s">
        <v>27</v>
      </c>
      <c r="D507" s="27" t="s">
        <v>73</v>
      </c>
      <c r="E507" s="32">
        <v>1.0149999999999999</v>
      </c>
      <c r="F507" s="33">
        <v>202.23650000000001</v>
      </c>
      <c r="G507" s="33">
        <v>205.27</v>
      </c>
    </row>
    <row r="508" spans="1:7" ht="21" customHeight="1">
      <c r="A508" s="27" t="s">
        <v>949</v>
      </c>
      <c r="B508" s="28" t="s">
        <v>948</v>
      </c>
      <c r="C508" s="27" t="s">
        <v>27</v>
      </c>
      <c r="D508" s="27" t="s">
        <v>73</v>
      </c>
      <c r="E508" s="32">
        <v>2.5399999999999999E-2</v>
      </c>
      <c r="F508" s="33">
        <v>71.142300000000006</v>
      </c>
      <c r="G508" s="33">
        <v>1.8069999999999999</v>
      </c>
    </row>
    <row r="509" spans="1:7" ht="18" customHeight="1">
      <c r="A509" s="1"/>
      <c r="B509" s="1"/>
      <c r="C509" s="1"/>
      <c r="D509" s="1"/>
      <c r="E509" s="107" t="s">
        <v>443</v>
      </c>
      <c r="F509" s="107"/>
      <c r="G509" s="34">
        <v>207.077</v>
      </c>
    </row>
    <row r="510" spans="1:7" ht="15" customHeight="1">
      <c r="A510" s="106" t="s">
        <v>280</v>
      </c>
      <c r="B510" s="106"/>
      <c r="C510" s="12" t="s">
        <v>4</v>
      </c>
      <c r="D510" s="12" t="s">
        <v>248</v>
      </c>
      <c r="E510" s="12" t="s">
        <v>249</v>
      </c>
      <c r="F510" s="12" t="s">
        <v>250</v>
      </c>
      <c r="G510" s="12" t="s">
        <v>251</v>
      </c>
    </row>
    <row r="511" spans="1:7" ht="15" customHeight="1">
      <c r="A511" s="27" t="s">
        <v>950</v>
      </c>
      <c r="B511" s="28" t="s">
        <v>951</v>
      </c>
      <c r="C511" s="27" t="s">
        <v>27</v>
      </c>
      <c r="D511" s="27" t="s">
        <v>28</v>
      </c>
      <c r="E511" s="32">
        <v>50</v>
      </c>
      <c r="F511" s="33">
        <v>1.1000000000000001</v>
      </c>
      <c r="G511" s="33">
        <v>55</v>
      </c>
    </row>
    <row r="512" spans="1:7" ht="29.1" customHeight="1">
      <c r="A512" s="27" t="s">
        <v>952</v>
      </c>
      <c r="B512" s="28" t="s">
        <v>953</v>
      </c>
      <c r="C512" s="27" t="s">
        <v>27</v>
      </c>
      <c r="D512" s="27" t="s">
        <v>28</v>
      </c>
      <c r="E512" s="32">
        <v>0.35</v>
      </c>
      <c r="F512" s="33">
        <v>290.87</v>
      </c>
      <c r="G512" s="33">
        <v>101.8045</v>
      </c>
    </row>
    <row r="513" spans="1:7" ht="15" customHeight="1">
      <c r="A513" s="1"/>
      <c r="B513" s="1"/>
      <c r="C513" s="1"/>
      <c r="D513" s="1"/>
      <c r="E513" s="107" t="s">
        <v>281</v>
      </c>
      <c r="F513" s="107"/>
      <c r="G513" s="34">
        <v>156.80449999999999</v>
      </c>
    </row>
    <row r="514" spans="1:7" ht="15" customHeight="1">
      <c r="A514" s="106" t="s">
        <v>261</v>
      </c>
      <c r="B514" s="106"/>
      <c r="C514" s="12" t="s">
        <v>4</v>
      </c>
      <c r="D514" s="12" t="s">
        <v>248</v>
      </c>
      <c r="E514" s="12" t="s">
        <v>249</v>
      </c>
      <c r="F514" s="12" t="s">
        <v>250</v>
      </c>
      <c r="G514" s="12" t="s">
        <v>251</v>
      </c>
    </row>
    <row r="515" spans="1:7" ht="21" customHeight="1">
      <c r="A515" s="27" t="s">
        <v>306</v>
      </c>
      <c r="B515" s="28" t="s">
        <v>307</v>
      </c>
      <c r="C515" s="27" t="s">
        <v>27</v>
      </c>
      <c r="D515" s="27" t="s">
        <v>73</v>
      </c>
      <c r="E515" s="32">
        <v>5</v>
      </c>
      <c r="F515" s="33">
        <v>27.92</v>
      </c>
      <c r="G515" s="33">
        <v>143.78800000000001</v>
      </c>
    </row>
    <row r="516" spans="1:7" ht="21" customHeight="1">
      <c r="A516" s="27" t="s">
        <v>308</v>
      </c>
      <c r="B516" s="28" t="s">
        <v>309</v>
      </c>
      <c r="C516" s="27" t="s">
        <v>27</v>
      </c>
      <c r="D516" s="27" t="s">
        <v>73</v>
      </c>
      <c r="E516" s="32">
        <v>4.5</v>
      </c>
      <c r="F516" s="33">
        <v>20.190000000000001</v>
      </c>
      <c r="G516" s="33">
        <v>93.580600000000004</v>
      </c>
    </row>
    <row r="517" spans="1:7" ht="15" customHeight="1">
      <c r="A517" s="1"/>
      <c r="B517" s="1"/>
      <c r="C517" s="1"/>
      <c r="D517" s="1"/>
      <c r="E517" s="107" t="s">
        <v>264</v>
      </c>
      <c r="F517" s="107"/>
      <c r="G517" s="34">
        <v>237.36859999999999</v>
      </c>
    </row>
    <row r="518" spans="1:7" ht="15" customHeight="1">
      <c r="A518" s="106" t="s">
        <v>265</v>
      </c>
      <c r="B518" s="106"/>
      <c r="C518" s="12" t="s">
        <v>4</v>
      </c>
      <c r="D518" s="12" t="s">
        <v>248</v>
      </c>
      <c r="E518" s="12" t="s">
        <v>249</v>
      </c>
      <c r="F518" s="12" t="s">
        <v>250</v>
      </c>
      <c r="G518" s="12" t="s">
        <v>251</v>
      </c>
    </row>
    <row r="519" spans="1:7" ht="21" customHeight="1">
      <c r="A519" s="27" t="s">
        <v>517</v>
      </c>
      <c r="B519" s="28" t="s">
        <v>954</v>
      </c>
      <c r="C519" s="27" t="s">
        <v>27</v>
      </c>
      <c r="D519" s="27" t="s">
        <v>90</v>
      </c>
      <c r="E519" s="32">
        <v>6.6000000000000003E-2</v>
      </c>
      <c r="F519" s="33">
        <v>456.98090000000002</v>
      </c>
      <c r="G519" s="33">
        <v>30.160699999999999</v>
      </c>
    </row>
    <row r="520" spans="1:7" ht="21" customHeight="1">
      <c r="A520" s="27" t="s">
        <v>955</v>
      </c>
      <c r="B520" s="28" t="s">
        <v>956</v>
      </c>
      <c r="C520" s="27" t="s">
        <v>27</v>
      </c>
      <c r="D520" s="27" t="s">
        <v>90</v>
      </c>
      <c r="E520" s="32">
        <v>0.04</v>
      </c>
      <c r="F520" s="33">
        <v>398.29140000000001</v>
      </c>
      <c r="G520" s="33">
        <v>15.9316</v>
      </c>
    </row>
    <row r="521" spans="1:7" ht="21" customHeight="1">
      <c r="A521" s="27" t="s">
        <v>957</v>
      </c>
      <c r="B521" s="28" t="s">
        <v>958</v>
      </c>
      <c r="C521" s="27" t="s">
        <v>27</v>
      </c>
      <c r="D521" s="27" t="s">
        <v>959</v>
      </c>
      <c r="E521" s="32">
        <v>0.4</v>
      </c>
      <c r="F521" s="33">
        <v>10.050000000000001</v>
      </c>
      <c r="G521" s="33">
        <v>4.0199999999999996</v>
      </c>
    </row>
    <row r="522" spans="1:7" ht="38.1" customHeight="1">
      <c r="A522" s="27" t="s">
        <v>960</v>
      </c>
      <c r="B522" s="28" t="s">
        <v>961</v>
      </c>
      <c r="C522" s="27" t="s">
        <v>27</v>
      </c>
      <c r="D522" s="27" t="s">
        <v>90</v>
      </c>
      <c r="E522" s="32">
        <v>0.04</v>
      </c>
      <c r="F522" s="33">
        <v>363.09629999999999</v>
      </c>
      <c r="G522" s="33">
        <v>14.5238</v>
      </c>
    </row>
    <row r="523" spans="1:7" ht="38.1" customHeight="1">
      <c r="A523" s="27" t="s">
        <v>962</v>
      </c>
      <c r="B523" s="28" t="s">
        <v>963</v>
      </c>
      <c r="C523" s="27" t="s">
        <v>27</v>
      </c>
      <c r="D523" s="27" t="s">
        <v>90</v>
      </c>
      <c r="E523" s="32">
        <v>8.4000000000000005E-2</v>
      </c>
      <c r="F523" s="33">
        <v>318.89350000000002</v>
      </c>
      <c r="G523" s="33">
        <v>26.786999999999999</v>
      </c>
    </row>
    <row r="524" spans="1:7" ht="54.95" customHeight="1">
      <c r="A524" s="27" t="s">
        <v>964</v>
      </c>
      <c r="B524" s="28" t="s">
        <v>965</v>
      </c>
      <c r="C524" s="27" t="s">
        <v>27</v>
      </c>
      <c r="D524" s="27" t="s">
        <v>966</v>
      </c>
      <c r="E524" s="32">
        <v>1.5</v>
      </c>
      <c r="F524" s="33">
        <v>1.8521000000000001</v>
      </c>
      <c r="G524" s="33">
        <v>2.7780999999999998</v>
      </c>
    </row>
    <row r="525" spans="1:7" ht="15" customHeight="1">
      <c r="A525" s="1"/>
      <c r="B525" s="1"/>
      <c r="C525" s="1"/>
      <c r="D525" s="1"/>
      <c r="E525" s="107" t="s">
        <v>268</v>
      </c>
      <c r="F525" s="107"/>
      <c r="G525" s="34">
        <v>94.2012</v>
      </c>
    </row>
    <row r="526" spans="1:7" ht="15" customHeight="1">
      <c r="A526" s="1"/>
      <c r="B526" s="1"/>
      <c r="C526" s="1"/>
      <c r="D526" s="1"/>
      <c r="E526" s="108" t="s">
        <v>269</v>
      </c>
      <c r="F526" s="108"/>
      <c r="G526" s="4">
        <v>695.45</v>
      </c>
    </row>
    <row r="527" spans="1:7" ht="9.9499999999999993" customHeight="1">
      <c r="A527" s="1"/>
      <c r="B527" s="1"/>
      <c r="C527" s="1"/>
      <c r="D527" s="1"/>
      <c r="E527" s="105"/>
      <c r="F527" s="105"/>
      <c r="G527" s="105"/>
    </row>
    <row r="528" spans="1:7" ht="20.100000000000001" customHeight="1">
      <c r="A528" s="93" t="s">
        <v>967</v>
      </c>
      <c r="B528" s="93"/>
      <c r="C528" s="93"/>
      <c r="D528" s="93"/>
      <c r="E528" s="93"/>
      <c r="F528" s="93"/>
      <c r="G528" s="93"/>
    </row>
    <row r="529" spans="1:7" ht="15" customHeight="1">
      <c r="A529" s="106" t="s">
        <v>247</v>
      </c>
      <c r="B529" s="106"/>
      <c r="C529" s="12" t="s">
        <v>4</v>
      </c>
      <c r="D529" s="12" t="s">
        <v>248</v>
      </c>
      <c r="E529" s="12" t="s">
        <v>249</v>
      </c>
      <c r="F529" s="12" t="s">
        <v>250</v>
      </c>
      <c r="G529" s="12" t="s">
        <v>251</v>
      </c>
    </row>
    <row r="530" spans="1:7" ht="21" customHeight="1">
      <c r="A530" s="27" t="s">
        <v>734</v>
      </c>
      <c r="B530" s="28" t="s">
        <v>735</v>
      </c>
      <c r="C530" s="27" t="s">
        <v>14</v>
      </c>
      <c r="D530" s="27" t="s">
        <v>73</v>
      </c>
      <c r="E530" s="29">
        <v>1</v>
      </c>
      <c r="F530" s="30">
        <v>4.84</v>
      </c>
      <c r="G530" s="30">
        <v>4.84</v>
      </c>
    </row>
    <row r="531" spans="1:7" ht="21" customHeight="1">
      <c r="A531" s="27" t="s">
        <v>968</v>
      </c>
      <c r="B531" s="28" t="s">
        <v>969</v>
      </c>
      <c r="C531" s="27" t="s">
        <v>14</v>
      </c>
      <c r="D531" s="27" t="s">
        <v>73</v>
      </c>
      <c r="E531" s="29">
        <v>1</v>
      </c>
      <c r="F531" s="30">
        <v>0.89</v>
      </c>
      <c r="G531" s="30">
        <v>0.89</v>
      </c>
    </row>
    <row r="532" spans="1:7" ht="21" customHeight="1">
      <c r="A532" s="27" t="s">
        <v>738</v>
      </c>
      <c r="B532" s="28" t="s">
        <v>739</v>
      </c>
      <c r="C532" s="27" t="s">
        <v>14</v>
      </c>
      <c r="D532" s="27" t="s">
        <v>73</v>
      </c>
      <c r="E532" s="29">
        <v>1</v>
      </c>
      <c r="F532" s="30">
        <v>1.43</v>
      </c>
      <c r="G532" s="30">
        <v>1.43</v>
      </c>
    </row>
    <row r="533" spans="1:7" ht="29.1" customHeight="1">
      <c r="A533" s="27" t="s">
        <v>970</v>
      </c>
      <c r="B533" s="28" t="s">
        <v>971</v>
      </c>
      <c r="C533" s="27" t="s">
        <v>14</v>
      </c>
      <c r="D533" s="27" t="s">
        <v>73</v>
      </c>
      <c r="E533" s="29">
        <v>1</v>
      </c>
      <c r="F533" s="30">
        <v>0.01</v>
      </c>
      <c r="G533" s="30">
        <v>0.01</v>
      </c>
    </row>
    <row r="534" spans="1:7" ht="21" customHeight="1">
      <c r="A534" s="27" t="s">
        <v>742</v>
      </c>
      <c r="B534" s="28" t="s">
        <v>743</v>
      </c>
      <c r="C534" s="27" t="s">
        <v>14</v>
      </c>
      <c r="D534" s="27" t="s">
        <v>73</v>
      </c>
      <c r="E534" s="29">
        <v>1</v>
      </c>
      <c r="F534" s="30">
        <v>0.08</v>
      </c>
      <c r="G534" s="30">
        <v>0.08</v>
      </c>
    </row>
    <row r="535" spans="1:7" ht="21" customHeight="1">
      <c r="A535" s="27" t="s">
        <v>744</v>
      </c>
      <c r="B535" s="28" t="s">
        <v>745</v>
      </c>
      <c r="C535" s="27" t="s">
        <v>14</v>
      </c>
      <c r="D535" s="27" t="s">
        <v>73</v>
      </c>
      <c r="E535" s="29">
        <v>1</v>
      </c>
      <c r="F535" s="30">
        <v>1.58</v>
      </c>
      <c r="G535" s="30">
        <v>1.58</v>
      </c>
    </row>
    <row r="536" spans="1:7" ht="15" customHeight="1">
      <c r="A536" s="1"/>
      <c r="B536" s="1"/>
      <c r="C536" s="1"/>
      <c r="D536" s="1"/>
      <c r="E536" s="107" t="s">
        <v>260</v>
      </c>
      <c r="F536" s="107"/>
      <c r="G536" s="31">
        <v>8.83</v>
      </c>
    </row>
    <row r="537" spans="1:7" ht="15" customHeight="1">
      <c r="A537" s="106" t="s">
        <v>261</v>
      </c>
      <c r="B537" s="106"/>
      <c r="C537" s="12" t="s">
        <v>4</v>
      </c>
      <c r="D537" s="12" t="s">
        <v>248</v>
      </c>
      <c r="E537" s="12" t="s">
        <v>249</v>
      </c>
      <c r="F537" s="12" t="s">
        <v>250</v>
      </c>
      <c r="G537" s="12" t="s">
        <v>251</v>
      </c>
    </row>
    <row r="538" spans="1:7" ht="21" customHeight="1">
      <c r="A538" s="27" t="s">
        <v>885</v>
      </c>
      <c r="B538" s="28" t="s">
        <v>886</v>
      </c>
      <c r="C538" s="27" t="s">
        <v>14</v>
      </c>
      <c r="D538" s="27" t="s">
        <v>73</v>
      </c>
      <c r="E538" s="29">
        <v>1</v>
      </c>
      <c r="F538" s="30">
        <v>49.02</v>
      </c>
      <c r="G538" s="30">
        <v>49.02</v>
      </c>
    </row>
    <row r="539" spans="1:7" ht="15" customHeight="1">
      <c r="A539" s="1"/>
      <c r="B539" s="1"/>
      <c r="C539" s="1"/>
      <c r="D539" s="1"/>
      <c r="E539" s="107" t="s">
        <v>264</v>
      </c>
      <c r="F539" s="107"/>
      <c r="G539" s="31">
        <v>49.02</v>
      </c>
    </row>
    <row r="540" spans="1:7" ht="15" customHeight="1">
      <c r="A540" s="106" t="s">
        <v>265</v>
      </c>
      <c r="B540" s="106"/>
      <c r="C540" s="12" t="s">
        <v>4</v>
      </c>
      <c r="D540" s="12" t="s">
        <v>248</v>
      </c>
      <c r="E540" s="12" t="s">
        <v>249</v>
      </c>
      <c r="F540" s="12" t="s">
        <v>250</v>
      </c>
      <c r="G540" s="12" t="s">
        <v>251</v>
      </c>
    </row>
    <row r="541" spans="1:7" ht="21" customHeight="1">
      <c r="A541" s="27" t="s">
        <v>972</v>
      </c>
      <c r="B541" s="28" t="s">
        <v>973</v>
      </c>
      <c r="C541" s="27" t="s">
        <v>14</v>
      </c>
      <c r="D541" s="27" t="s">
        <v>73</v>
      </c>
      <c r="E541" s="29">
        <v>1</v>
      </c>
      <c r="F541" s="30">
        <v>0.8</v>
      </c>
      <c r="G541" s="30">
        <v>0.8</v>
      </c>
    </row>
    <row r="542" spans="1:7" ht="15" customHeight="1">
      <c r="A542" s="1"/>
      <c r="B542" s="1"/>
      <c r="C542" s="1"/>
      <c r="D542" s="1"/>
      <c r="E542" s="107" t="s">
        <v>268</v>
      </c>
      <c r="F542" s="107"/>
      <c r="G542" s="31">
        <v>0.8</v>
      </c>
    </row>
    <row r="543" spans="1:7" ht="15" customHeight="1">
      <c r="A543" s="1"/>
      <c r="B543" s="1"/>
      <c r="C543" s="1"/>
      <c r="D543" s="1"/>
      <c r="E543" s="108" t="s">
        <v>269</v>
      </c>
      <c r="F543" s="108"/>
      <c r="G543" s="4">
        <v>58.65</v>
      </c>
    </row>
    <row r="544" spans="1:7" ht="9.9499999999999993" customHeight="1">
      <c r="A544" s="1"/>
      <c r="B544" s="1"/>
      <c r="C544" s="1"/>
      <c r="D544" s="1"/>
      <c r="E544" s="105"/>
      <c r="F544" s="105"/>
      <c r="G544" s="105"/>
    </row>
    <row r="545" spans="1:7" ht="20.100000000000001" customHeight="1">
      <c r="A545" s="93" t="s">
        <v>974</v>
      </c>
      <c r="B545" s="93"/>
      <c r="C545" s="93"/>
      <c r="D545" s="93"/>
      <c r="E545" s="93"/>
      <c r="F545" s="93"/>
      <c r="G545" s="93"/>
    </row>
    <row r="546" spans="1:7" ht="15" customHeight="1">
      <c r="A546" s="106" t="s">
        <v>247</v>
      </c>
      <c r="B546" s="106"/>
      <c r="C546" s="12" t="s">
        <v>4</v>
      </c>
      <c r="D546" s="12" t="s">
        <v>248</v>
      </c>
      <c r="E546" s="12" t="s">
        <v>249</v>
      </c>
      <c r="F546" s="12" t="s">
        <v>250</v>
      </c>
      <c r="G546" s="12" t="s">
        <v>251</v>
      </c>
    </row>
    <row r="547" spans="1:7" ht="21" customHeight="1">
      <c r="A547" s="27" t="s">
        <v>734</v>
      </c>
      <c r="B547" s="28" t="s">
        <v>735</v>
      </c>
      <c r="C547" s="27" t="s">
        <v>14</v>
      </c>
      <c r="D547" s="27" t="s">
        <v>73</v>
      </c>
      <c r="E547" s="29">
        <v>1</v>
      </c>
      <c r="F547" s="30">
        <v>4.84</v>
      </c>
      <c r="G547" s="30">
        <v>4.84</v>
      </c>
    </row>
    <row r="548" spans="1:7" ht="21" customHeight="1">
      <c r="A548" s="27" t="s">
        <v>968</v>
      </c>
      <c r="B548" s="28" t="s">
        <v>969</v>
      </c>
      <c r="C548" s="27" t="s">
        <v>14</v>
      </c>
      <c r="D548" s="27" t="s">
        <v>73</v>
      </c>
      <c r="E548" s="29">
        <v>1</v>
      </c>
      <c r="F548" s="30">
        <v>0.89</v>
      </c>
      <c r="G548" s="30">
        <v>0.89</v>
      </c>
    </row>
    <row r="549" spans="1:7" ht="21" customHeight="1">
      <c r="A549" s="27" t="s">
        <v>738</v>
      </c>
      <c r="B549" s="28" t="s">
        <v>739</v>
      </c>
      <c r="C549" s="27" t="s">
        <v>14</v>
      </c>
      <c r="D549" s="27" t="s">
        <v>73</v>
      </c>
      <c r="E549" s="29">
        <v>1</v>
      </c>
      <c r="F549" s="30">
        <v>1.43</v>
      </c>
      <c r="G549" s="30">
        <v>1.43</v>
      </c>
    </row>
    <row r="550" spans="1:7" ht="29.1" customHeight="1">
      <c r="A550" s="27" t="s">
        <v>970</v>
      </c>
      <c r="B550" s="28" t="s">
        <v>971</v>
      </c>
      <c r="C550" s="27" t="s">
        <v>14</v>
      </c>
      <c r="D550" s="27" t="s">
        <v>73</v>
      </c>
      <c r="E550" s="29">
        <v>1</v>
      </c>
      <c r="F550" s="30">
        <v>0.01</v>
      </c>
      <c r="G550" s="30">
        <v>0.01</v>
      </c>
    </row>
    <row r="551" spans="1:7" ht="21" customHeight="1">
      <c r="A551" s="27" t="s">
        <v>742</v>
      </c>
      <c r="B551" s="28" t="s">
        <v>743</v>
      </c>
      <c r="C551" s="27" t="s">
        <v>14</v>
      </c>
      <c r="D551" s="27" t="s">
        <v>73</v>
      </c>
      <c r="E551" s="29">
        <v>1</v>
      </c>
      <c r="F551" s="30">
        <v>0.08</v>
      </c>
      <c r="G551" s="30">
        <v>0.08</v>
      </c>
    </row>
    <row r="552" spans="1:7" ht="21" customHeight="1">
      <c r="A552" s="27" t="s">
        <v>744</v>
      </c>
      <c r="B552" s="28" t="s">
        <v>745</v>
      </c>
      <c r="C552" s="27" t="s">
        <v>14</v>
      </c>
      <c r="D552" s="27" t="s">
        <v>73</v>
      </c>
      <c r="E552" s="29">
        <v>1</v>
      </c>
      <c r="F552" s="30">
        <v>1.58</v>
      </c>
      <c r="G552" s="30">
        <v>1.58</v>
      </c>
    </row>
    <row r="553" spans="1:7" ht="15" customHeight="1">
      <c r="A553" s="1"/>
      <c r="B553" s="1"/>
      <c r="C553" s="1"/>
      <c r="D553" s="1"/>
      <c r="E553" s="107" t="s">
        <v>260</v>
      </c>
      <c r="F553" s="107"/>
      <c r="G553" s="31">
        <v>8.83</v>
      </c>
    </row>
    <row r="554" spans="1:7" ht="15" customHeight="1">
      <c r="A554" s="106" t="s">
        <v>261</v>
      </c>
      <c r="B554" s="106"/>
      <c r="C554" s="12" t="s">
        <v>4</v>
      </c>
      <c r="D554" s="12" t="s">
        <v>248</v>
      </c>
      <c r="E554" s="12" t="s">
        <v>249</v>
      </c>
      <c r="F554" s="12" t="s">
        <v>250</v>
      </c>
      <c r="G554" s="12" t="s">
        <v>251</v>
      </c>
    </row>
    <row r="555" spans="1:7" ht="21" customHeight="1">
      <c r="A555" s="27" t="s">
        <v>888</v>
      </c>
      <c r="B555" s="28" t="s">
        <v>889</v>
      </c>
      <c r="C555" s="27" t="s">
        <v>14</v>
      </c>
      <c r="D555" s="27" t="s">
        <v>73</v>
      </c>
      <c r="E555" s="29">
        <v>1</v>
      </c>
      <c r="F555" s="30">
        <v>25.26</v>
      </c>
      <c r="G555" s="30">
        <v>25.26</v>
      </c>
    </row>
    <row r="556" spans="1:7" ht="15" customHeight="1">
      <c r="A556" s="1"/>
      <c r="B556" s="1"/>
      <c r="C556" s="1"/>
      <c r="D556" s="1"/>
      <c r="E556" s="107" t="s">
        <v>264</v>
      </c>
      <c r="F556" s="107"/>
      <c r="G556" s="31">
        <v>25.26</v>
      </c>
    </row>
    <row r="557" spans="1:7" ht="15" customHeight="1">
      <c r="A557" s="106" t="s">
        <v>265</v>
      </c>
      <c r="B557" s="106"/>
      <c r="C557" s="12" t="s">
        <v>4</v>
      </c>
      <c r="D557" s="12" t="s">
        <v>248</v>
      </c>
      <c r="E557" s="12" t="s">
        <v>249</v>
      </c>
      <c r="F557" s="12" t="s">
        <v>250</v>
      </c>
      <c r="G557" s="12" t="s">
        <v>251</v>
      </c>
    </row>
    <row r="558" spans="1:7" ht="29.1" customHeight="1">
      <c r="A558" s="27" t="s">
        <v>975</v>
      </c>
      <c r="B558" s="28" t="s">
        <v>976</v>
      </c>
      <c r="C558" s="27" t="s">
        <v>14</v>
      </c>
      <c r="D558" s="27" t="s">
        <v>73</v>
      </c>
      <c r="E558" s="29">
        <v>1</v>
      </c>
      <c r="F558" s="30">
        <v>0.2</v>
      </c>
      <c r="G558" s="30">
        <v>0.2</v>
      </c>
    </row>
    <row r="559" spans="1:7" ht="15" customHeight="1">
      <c r="A559" s="1"/>
      <c r="B559" s="1"/>
      <c r="C559" s="1"/>
      <c r="D559" s="1"/>
      <c r="E559" s="107" t="s">
        <v>268</v>
      </c>
      <c r="F559" s="107"/>
      <c r="G559" s="31">
        <v>0.2</v>
      </c>
    </row>
    <row r="560" spans="1:7" ht="15" customHeight="1">
      <c r="A560" s="1"/>
      <c r="B560" s="1"/>
      <c r="C560" s="1"/>
      <c r="D560" s="1"/>
      <c r="E560" s="108" t="s">
        <v>269</v>
      </c>
      <c r="F560" s="108"/>
      <c r="G560" s="4">
        <v>34.29</v>
      </c>
    </row>
    <row r="561" spans="1:7" ht="9.9499999999999993" customHeight="1">
      <c r="A561" s="1"/>
      <c r="B561" s="1"/>
      <c r="C561" s="1"/>
      <c r="D561" s="1"/>
      <c r="E561" s="105"/>
      <c r="F561" s="105"/>
      <c r="G561" s="105"/>
    </row>
    <row r="562" spans="1:7" ht="20.100000000000001" customHeight="1">
      <c r="A562" s="93" t="s">
        <v>977</v>
      </c>
      <c r="B562" s="93"/>
      <c r="C562" s="93"/>
      <c r="D562" s="93"/>
      <c r="E562" s="93"/>
      <c r="F562" s="93"/>
      <c r="G562" s="93"/>
    </row>
    <row r="563" spans="1:7" ht="15" customHeight="1">
      <c r="A563" s="106" t="s">
        <v>247</v>
      </c>
      <c r="B563" s="106"/>
      <c r="C563" s="12" t="s">
        <v>4</v>
      </c>
      <c r="D563" s="12" t="s">
        <v>248</v>
      </c>
      <c r="E563" s="12" t="s">
        <v>249</v>
      </c>
      <c r="F563" s="12" t="s">
        <v>250</v>
      </c>
      <c r="G563" s="12" t="s">
        <v>251</v>
      </c>
    </row>
    <row r="564" spans="1:7" ht="21" customHeight="1">
      <c r="A564" s="27" t="s">
        <v>734</v>
      </c>
      <c r="B564" s="28" t="s">
        <v>735</v>
      </c>
      <c r="C564" s="27" t="s">
        <v>14</v>
      </c>
      <c r="D564" s="27" t="s">
        <v>73</v>
      </c>
      <c r="E564" s="29">
        <v>1</v>
      </c>
      <c r="F564" s="30">
        <v>4.84</v>
      </c>
      <c r="G564" s="30">
        <v>4.84</v>
      </c>
    </row>
    <row r="565" spans="1:7" ht="21" customHeight="1">
      <c r="A565" s="27" t="s">
        <v>968</v>
      </c>
      <c r="B565" s="28" t="s">
        <v>969</v>
      </c>
      <c r="C565" s="27" t="s">
        <v>14</v>
      </c>
      <c r="D565" s="27" t="s">
        <v>73</v>
      </c>
      <c r="E565" s="29">
        <v>1</v>
      </c>
      <c r="F565" s="30">
        <v>0.89</v>
      </c>
      <c r="G565" s="30">
        <v>0.89</v>
      </c>
    </row>
    <row r="566" spans="1:7" ht="21" customHeight="1">
      <c r="A566" s="27" t="s">
        <v>738</v>
      </c>
      <c r="B566" s="28" t="s">
        <v>739</v>
      </c>
      <c r="C566" s="27" t="s">
        <v>14</v>
      </c>
      <c r="D566" s="27" t="s">
        <v>73</v>
      </c>
      <c r="E566" s="29">
        <v>1</v>
      </c>
      <c r="F566" s="30">
        <v>1.43</v>
      </c>
      <c r="G566" s="30">
        <v>1.43</v>
      </c>
    </row>
    <row r="567" spans="1:7" ht="29.1" customHeight="1">
      <c r="A567" s="27" t="s">
        <v>970</v>
      </c>
      <c r="B567" s="28" t="s">
        <v>971</v>
      </c>
      <c r="C567" s="27" t="s">
        <v>14</v>
      </c>
      <c r="D567" s="27" t="s">
        <v>73</v>
      </c>
      <c r="E567" s="29">
        <v>1</v>
      </c>
      <c r="F567" s="30">
        <v>0.01</v>
      </c>
      <c r="G567" s="30">
        <v>0.01</v>
      </c>
    </row>
    <row r="568" spans="1:7" ht="21" customHeight="1">
      <c r="A568" s="27" t="s">
        <v>742</v>
      </c>
      <c r="B568" s="28" t="s">
        <v>743</v>
      </c>
      <c r="C568" s="27" t="s">
        <v>14</v>
      </c>
      <c r="D568" s="27" t="s">
        <v>73</v>
      </c>
      <c r="E568" s="29">
        <v>1</v>
      </c>
      <c r="F568" s="30">
        <v>0.08</v>
      </c>
      <c r="G568" s="30">
        <v>0.08</v>
      </c>
    </row>
    <row r="569" spans="1:7" ht="21" customHeight="1">
      <c r="A569" s="27" t="s">
        <v>744</v>
      </c>
      <c r="B569" s="28" t="s">
        <v>745</v>
      </c>
      <c r="C569" s="27" t="s">
        <v>14</v>
      </c>
      <c r="D569" s="27" t="s">
        <v>73</v>
      </c>
      <c r="E569" s="29">
        <v>1</v>
      </c>
      <c r="F569" s="30">
        <v>1.58</v>
      </c>
      <c r="G569" s="30">
        <v>1.58</v>
      </c>
    </row>
    <row r="570" spans="1:7" ht="15" customHeight="1">
      <c r="A570" s="1"/>
      <c r="B570" s="1"/>
      <c r="C570" s="1"/>
      <c r="D570" s="1"/>
      <c r="E570" s="107" t="s">
        <v>260</v>
      </c>
      <c r="F570" s="107"/>
      <c r="G570" s="31">
        <v>8.83</v>
      </c>
    </row>
    <row r="571" spans="1:7" ht="15" customHeight="1">
      <c r="A571" s="106" t="s">
        <v>261</v>
      </c>
      <c r="B571" s="106"/>
      <c r="C571" s="12" t="s">
        <v>4</v>
      </c>
      <c r="D571" s="12" t="s">
        <v>248</v>
      </c>
      <c r="E571" s="12" t="s">
        <v>249</v>
      </c>
      <c r="F571" s="12" t="s">
        <v>250</v>
      </c>
      <c r="G571" s="12" t="s">
        <v>251</v>
      </c>
    </row>
    <row r="572" spans="1:7" ht="21" customHeight="1">
      <c r="A572" s="27" t="s">
        <v>891</v>
      </c>
      <c r="B572" s="28" t="s">
        <v>892</v>
      </c>
      <c r="C572" s="27" t="s">
        <v>14</v>
      </c>
      <c r="D572" s="27" t="s">
        <v>73</v>
      </c>
      <c r="E572" s="29">
        <v>1</v>
      </c>
      <c r="F572" s="30">
        <v>33.44</v>
      </c>
      <c r="G572" s="30">
        <v>33.44</v>
      </c>
    </row>
    <row r="573" spans="1:7" ht="15" customHeight="1">
      <c r="A573" s="1"/>
      <c r="B573" s="1"/>
      <c r="C573" s="1"/>
      <c r="D573" s="1"/>
      <c r="E573" s="107" t="s">
        <v>264</v>
      </c>
      <c r="F573" s="107"/>
      <c r="G573" s="31">
        <v>33.44</v>
      </c>
    </row>
    <row r="574" spans="1:7" ht="15" customHeight="1">
      <c r="A574" s="106" t="s">
        <v>265</v>
      </c>
      <c r="B574" s="106"/>
      <c r="C574" s="12" t="s">
        <v>4</v>
      </c>
      <c r="D574" s="12" t="s">
        <v>248</v>
      </c>
      <c r="E574" s="12" t="s">
        <v>249</v>
      </c>
      <c r="F574" s="12" t="s">
        <v>250</v>
      </c>
      <c r="G574" s="12" t="s">
        <v>251</v>
      </c>
    </row>
    <row r="575" spans="1:7" ht="29.1" customHeight="1">
      <c r="A575" s="27" t="s">
        <v>978</v>
      </c>
      <c r="B575" s="28" t="s">
        <v>979</v>
      </c>
      <c r="C575" s="27" t="s">
        <v>14</v>
      </c>
      <c r="D575" s="27" t="s">
        <v>73</v>
      </c>
      <c r="E575" s="29">
        <v>1</v>
      </c>
      <c r="F575" s="30">
        <v>0.38</v>
      </c>
      <c r="G575" s="30">
        <v>0.38</v>
      </c>
    </row>
    <row r="576" spans="1:7" ht="15" customHeight="1">
      <c r="A576" s="1"/>
      <c r="B576" s="1"/>
      <c r="C576" s="1"/>
      <c r="D576" s="1"/>
      <c r="E576" s="107" t="s">
        <v>268</v>
      </c>
      <c r="F576" s="107"/>
      <c r="G576" s="31">
        <v>0.38</v>
      </c>
    </row>
    <row r="577" spans="1:7" ht="15" customHeight="1">
      <c r="A577" s="1"/>
      <c r="B577" s="1"/>
      <c r="C577" s="1"/>
      <c r="D577" s="1"/>
      <c r="E577" s="108" t="s">
        <v>269</v>
      </c>
      <c r="F577" s="108"/>
      <c r="G577" s="4">
        <v>42.65</v>
      </c>
    </row>
    <row r="578" spans="1:7" ht="9.9499999999999993" customHeight="1">
      <c r="A578" s="1"/>
      <c r="B578" s="1"/>
      <c r="C578" s="1"/>
      <c r="D578" s="1"/>
      <c r="E578" s="105"/>
      <c r="F578" s="105"/>
      <c r="G578" s="105"/>
    </row>
    <row r="579" spans="1:7" ht="20.100000000000001" customHeight="1">
      <c r="A579" s="93" t="s">
        <v>980</v>
      </c>
      <c r="B579" s="93"/>
      <c r="C579" s="93"/>
      <c r="D579" s="93"/>
      <c r="E579" s="93"/>
      <c r="F579" s="93"/>
      <c r="G579" s="93"/>
    </row>
    <row r="580" spans="1:7" ht="15" customHeight="1">
      <c r="A580" s="106" t="s">
        <v>247</v>
      </c>
      <c r="B580" s="106"/>
      <c r="C580" s="12" t="s">
        <v>4</v>
      </c>
      <c r="D580" s="12" t="s">
        <v>248</v>
      </c>
      <c r="E580" s="12" t="s">
        <v>249</v>
      </c>
      <c r="F580" s="12" t="s">
        <v>250</v>
      </c>
      <c r="G580" s="12" t="s">
        <v>251</v>
      </c>
    </row>
    <row r="581" spans="1:7" ht="21" customHeight="1">
      <c r="A581" s="27" t="s">
        <v>734</v>
      </c>
      <c r="B581" s="28" t="s">
        <v>735</v>
      </c>
      <c r="C581" s="27" t="s">
        <v>14</v>
      </c>
      <c r="D581" s="27" t="s">
        <v>73</v>
      </c>
      <c r="E581" s="29">
        <v>1</v>
      </c>
      <c r="F581" s="30">
        <v>4.84</v>
      </c>
      <c r="G581" s="30">
        <v>4.84</v>
      </c>
    </row>
    <row r="582" spans="1:7" ht="21" customHeight="1">
      <c r="A582" s="27" t="s">
        <v>764</v>
      </c>
      <c r="B582" s="28" t="s">
        <v>765</v>
      </c>
      <c r="C582" s="27" t="s">
        <v>14</v>
      </c>
      <c r="D582" s="27" t="s">
        <v>73</v>
      </c>
      <c r="E582" s="29">
        <v>1</v>
      </c>
      <c r="F582" s="30">
        <v>1.31</v>
      </c>
      <c r="G582" s="30">
        <v>1.31</v>
      </c>
    </row>
    <row r="583" spans="1:7" ht="21" customHeight="1">
      <c r="A583" s="27" t="s">
        <v>738</v>
      </c>
      <c r="B583" s="28" t="s">
        <v>739</v>
      </c>
      <c r="C583" s="27" t="s">
        <v>14</v>
      </c>
      <c r="D583" s="27" t="s">
        <v>73</v>
      </c>
      <c r="E583" s="29">
        <v>1</v>
      </c>
      <c r="F583" s="30">
        <v>1.43</v>
      </c>
      <c r="G583" s="30">
        <v>1.43</v>
      </c>
    </row>
    <row r="584" spans="1:7" ht="21" customHeight="1">
      <c r="A584" s="27" t="s">
        <v>766</v>
      </c>
      <c r="B584" s="28" t="s">
        <v>767</v>
      </c>
      <c r="C584" s="27" t="s">
        <v>14</v>
      </c>
      <c r="D584" s="27" t="s">
        <v>73</v>
      </c>
      <c r="E584" s="29">
        <v>1</v>
      </c>
      <c r="F584" s="30">
        <v>0.78</v>
      </c>
      <c r="G584" s="30">
        <v>0.78</v>
      </c>
    </row>
    <row r="585" spans="1:7" ht="21" customHeight="1">
      <c r="A585" s="27" t="s">
        <v>742</v>
      </c>
      <c r="B585" s="28" t="s">
        <v>743</v>
      </c>
      <c r="C585" s="27" t="s">
        <v>14</v>
      </c>
      <c r="D585" s="27" t="s">
        <v>73</v>
      </c>
      <c r="E585" s="29">
        <v>1</v>
      </c>
      <c r="F585" s="30">
        <v>0.08</v>
      </c>
      <c r="G585" s="30">
        <v>0.08</v>
      </c>
    </row>
    <row r="586" spans="1:7" ht="21" customHeight="1">
      <c r="A586" s="27" t="s">
        <v>744</v>
      </c>
      <c r="B586" s="28" t="s">
        <v>745</v>
      </c>
      <c r="C586" s="27" t="s">
        <v>14</v>
      </c>
      <c r="D586" s="27" t="s">
        <v>73</v>
      </c>
      <c r="E586" s="29">
        <v>1</v>
      </c>
      <c r="F586" s="30">
        <v>1.58</v>
      </c>
      <c r="G586" s="30">
        <v>1.58</v>
      </c>
    </row>
    <row r="587" spans="1:7" ht="15" customHeight="1">
      <c r="A587" s="1"/>
      <c r="B587" s="1"/>
      <c r="C587" s="1"/>
      <c r="D587" s="1"/>
      <c r="E587" s="107" t="s">
        <v>260</v>
      </c>
      <c r="F587" s="107"/>
      <c r="G587" s="31">
        <v>10.02</v>
      </c>
    </row>
    <row r="588" spans="1:7" ht="15" customHeight="1">
      <c r="A588" s="106" t="s">
        <v>261</v>
      </c>
      <c r="B588" s="106"/>
      <c r="C588" s="12" t="s">
        <v>4</v>
      </c>
      <c r="D588" s="12" t="s">
        <v>248</v>
      </c>
      <c r="E588" s="12" t="s">
        <v>249</v>
      </c>
      <c r="F588" s="12" t="s">
        <v>250</v>
      </c>
      <c r="G588" s="12" t="s">
        <v>251</v>
      </c>
    </row>
    <row r="589" spans="1:7" ht="15" customHeight="1">
      <c r="A589" s="27" t="s">
        <v>894</v>
      </c>
      <c r="B589" s="28" t="s">
        <v>895</v>
      </c>
      <c r="C589" s="27" t="s">
        <v>14</v>
      </c>
      <c r="D589" s="27" t="s">
        <v>73</v>
      </c>
      <c r="E589" s="29">
        <v>1</v>
      </c>
      <c r="F589" s="30">
        <v>29.46</v>
      </c>
      <c r="G589" s="30">
        <v>29.46</v>
      </c>
    </row>
    <row r="590" spans="1:7" ht="15" customHeight="1">
      <c r="A590" s="1"/>
      <c r="B590" s="1"/>
      <c r="C590" s="1"/>
      <c r="D590" s="1"/>
      <c r="E590" s="107" t="s">
        <v>264</v>
      </c>
      <c r="F590" s="107"/>
      <c r="G590" s="31">
        <v>29.46</v>
      </c>
    </row>
    <row r="591" spans="1:7" ht="15" customHeight="1">
      <c r="A591" s="106" t="s">
        <v>265</v>
      </c>
      <c r="B591" s="106"/>
      <c r="C591" s="12" t="s">
        <v>4</v>
      </c>
      <c r="D591" s="12" t="s">
        <v>248</v>
      </c>
      <c r="E591" s="12" t="s">
        <v>249</v>
      </c>
      <c r="F591" s="12" t="s">
        <v>250</v>
      </c>
      <c r="G591" s="12" t="s">
        <v>251</v>
      </c>
    </row>
    <row r="592" spans="1:7" ht="21" customHeight="1">
      <c r="A592" s="27" t="s">
        <v>981</v>
      </c>
      <c r="B592" s="28" t="s">
        <v>982</v>
      </c>
      <c r="C592" s="27" t="s">
        <v>14</v>
      </c>
      <c r="D592" s="27" t="s">
        <v>73</v>
      </c>
      <c r="E592" s="29">
        <v>1</v>
      </c>
      <c r="F592" s="30">
        <v>0.62</v>
      </c>
      <c r="G592" s="30">
        <v>0.62</v>
      </c>
    </row>
    <row r="593" spans="1:7" ht="15" customHeight="1">
      <c r="A593" s="1"/>
      <c r="B593" s="1"/>
      <c r="C593" s="1"/>
      <c r="D593" s="1"/>
      <c r="E593" s="107" t="s">
        <v>268</v>
      </c>
      <c r="F593" s="107"/>
      <c r="G593" s="31">
        <v>0.62</v>
      </c>
    </row>
    <row r="594" spans="1:7" ht="15" customHeight="1">
      <c r="A594" s="1"/>
      <c r="B594" s="1"/>
      <c r="C594" s="1"/>
      <c r="D594" s="1"/>
      <c r="E594" s="108" t="s">
        <v>269</v>
      </c>
      <c r="F594" s="108"/>
      <c r="G594" s="4">
        <v>40.1</v>
      </c>
    </row>
    <row r="595" spans="1:7" ht="9.9499999999999993" customHeight="1">
      <c r="A595" s="1"/>
      <c r="B595" s="1"/>
      <c r="C595" s="1"/>
      <c r="D595" s="1"/>
      <c r="E595" s="105"/>
      <c r="F595" s="105"/>
      <c r="G595" s="105"/>
    </row>
    <row r="596" spans="1:7" ht="20.100000000000001" customHeight="1">
      <c r="A596" s="93" t="s">
        <v>983</v>
      </c>
      <c r="B596" s="93"/>
      <c r="C596" s="93"/>
      <c r="D596" s="93"/>
      <c r="E596" s="93"/>
      <c r="F596" s="93"/>
      <c r="G596" s="93"/>
    </row>
    <row r="597" spans="1:7" ht="15" customHeight="1">
      <c r="A597" s="106" t="s">
        <v>247</v>
      </c>
      <c r="B597" s="106"/>
      <c r="C597" s="12" t="s">
        <v>4</v>
      </c>
      <c r="D597" s="12" t="s">
        <v>248</v>
      </c>
      <c r="E597" s="12" t="s">
        <v>249</v>
      </c>
      <c r="F597" s="12" t="s">
        <v>250</v>
      </c>
      <c r="G597" s="12" t="s">
        <v>251</v>
      </c>
    </row>
    <row r="598" spans="1:7" ht="21" customHeight="1">
      <c r="A598" s="27" t="s">
        <v>734</v>
      </c>
      <c r="B598" s="28" t="s">
        <v>735</v>
      </c>
      <c r="C598" s="27" t="s">
        <v>14</v>
      </c>
      <c r="D598" s="27" t="s">
        <v>73</v>
      </c>
      <c r="E598" s="29">
        <v>1</v>
      </c>
      <c r="F598" s="30">
        <v>4.84</v>
      </c>
      <c r="G598" s="30">
        <v>4.84</v>
      </c>
    </row>
    <row r="599" spans="1:7" ht="21" customHeight="1">
      <c r="A599" s="27" t="s">
        <v>984</v>
      </c>
      <c r="B599" s="28" t="s">
        <v>985</v>
      </c>
      <c r="C599" s="27" t="s">
        <v>14</v>
      </c>
      <c r="D599" s="27" t="s">
        <v>73</v>
      </c>
      <c r="E599" s="29">
        <v>1</v>
      </c>
      <c r="F599" s="30">
        <v>1.85</v>
      </c>
      <c r="G599" s="30">
        <v>1.85</v>
      </c>
    </row>
    <row r="600" spans="1:7" ht="21" customHeight="1">
      <c r="A600" s="27" t="s">
        <v>738</v>
      </c>
      <c r="B600" s="28" t="s">
        <v>739</v>
      </c>
      <c r="C600" s="27" t="s">
        <v>14</v>
      </c>
      <c r="D600" s="27" t="s">
        <v>73</v>
      </c>
      <c r="E600" s="29">
        <v>1</v>
      </c>
      <c r="F600" s="30">
        <v>1.43</v>
      </c>
      <c r="G600" s="30">
        <v>1.43</v>
      </c>
    </row>
    <row r="601" spans="1:7" ht="21" customHeight="1">
      <c r="A601" s="27" t="s">
        <v>986</v>
      </c>
      <c r="B601" s="28" t="s">
        <v>987</v>
      </c>
      <c r="C601" s="27" t="s">
        <v>14</v>
      </c>
      <c r="D601" s="27" t="s">
        <v>73</v>
      </c>
      <c r="E601" s="29">
        <v>1</v>
      </c>
      <c r="F601" s="30">
        <v>2.0499999999999998</v>
      </c>
      <c r="G601" s="30">
        <v>2.0499999999999998</v>
      </c>
    </row>
    <row r="602" spans="1:7" ht="21" customHeight="1">
      <c r="A602" s="27" t="s">
        <v>742</v>
      </c>
      <c r="B602" s="28" t="s">
        <v>743</v>
      </c>
      <c r="C602" s="27" t="s">
        <v>14</v>
      </c>
      <c r="D602" s="27" t="s">
        <v>73</v>
      </c>
      <c r="E602" s="29">
        <v>1</v>
      </c>
      <c r="F602" s="30">
        <v>0.08</v>
      </c>
      <c r="G602" s="30">
        <v>0.08</v>
      </c>
    </row>
    <row r="603" spans="1:7" ht="21" customHeight="1">
      <c r="A603" s="27" t="s">
        <v>744</v>
      </c>
      <c r="B603" s="28" t="s">
        <v>745</v>
      </c>
      <c r="C603" s="27" t="s">
        <v>14</v>
      </c>
      <c r="D603" s="27" t="s">
        <v>73</v>
      </c>
      <c r="E603" s="29">
        <v>1</v>
      </c>
      <c r="F603" s="30">
        <v>1.58</v>
      </c>
      <c r="G603" s="30">
        <v>1.58</v>
      </c>
    </row>
    <row r="604" spans="1:7" ht="15" customHeight="1">
      <c r="A604" s="1"/>
      <c r="B604" s="1"/>
      <c r="C604" s="1"/>
      <c r="D604" s="1"/>
      <c r="E604" s="107" t="s">
        <v>260</v>
      </c>
      <c r="F604" s="107"/>
      <c r="G604" s="31">
        <v>11.83</v>
      </c>
    </row>
    <row r="605" spans="1:7" ht="15" customHeight="1">
      <c r="A605" s="106" t="s">
        <v>261</v>
      </c>
      <c r="B605" s="106"/>
      <c r="C605" s="12" t="s">
        <v>4</v>
      </c>
      <c r="D605" s="12" t="s">
        <v>248</v>
      </c>
      <c r="E605" s="12" t="s">
        <v>249</v>
      </c>
      <c r="F605" s="12" t="s">
        <v>250</v>
      </c>
      <c r="G605" s="12" t="s">
        <v>251</v>
      </c>
    </row>
    <row r="606" spans="1:7" ht="15" customHeight="1">
      <c r="A606" s="27" t="s">
        <v>897</v>
      </c>
      <c r="B606" s="28" t="s">
        <v>898</v>
      </c>
      <c r="C606" s="27" t="s">
        <v>14</v>
      </c>
      <c r="D606" s="27" t="s">
        <v>73</v>
      </c>
      <c r="E606" s="29">
        <v>1</v>
      </c>
      <c r="F606" s="30">
        <v>28.52</v>
      </c>
      <c r="G606" s="30">
        <v>28.52</v>
      </c>
    </row>
    <row r="607" spans="1:7" ht="15" customHeight="1">
      <c r="A607" s="1"/>
      <c r="B607" s="1"/>
      <c r="C607" s="1"/>
      <c r="D607" s="1"/>
      <c r="E607" s="107" t="s">
        <v>264</v>
      </c>
      <c r="F607" s="107"/>
      <c r="G607" s="31">
        <v>28.52</v>
      </c>
    </row>
    <row r="608" spans="1:7" ht="15" customHeight="1">
      <c r="A608" s="106" t="s">
        <v>265</v>
      </c>
      <c r="B608" s="106"/>
      <c r="C608" s="12" t="s">
        <v>4</v>
      </c>
      <c r="D608" s="12" t="s">
        <v>248</v>
      </c>
      <c r="E608" s="12" t="s">
        <v>249</v>
      </c>
      <c r="F608" s="12" t="s">
        <v>250</v>
      </c>
      <c r="G608" s="12" t="s">
        <v>251</v>
      </c>
    </row>
    <row r="609" spans="1:7" ht="21" customHeight="1">
      <c r="A609" s="27" t="s">
        <v>988</v>
      </c>
      <c r="B609" s="28" t="s">
        <v>989</v>
      </c>
      <c r="C609" s="27" t="s">
        <v>14</v>
      </c>
      <c r="D609" s="27" t="s">
        <v>73</v>
      </c>
      <c r="E609" s="29">
        <v>1</v>
      </c>
      <c r="F609" s="30">
        <v>0.42</v>
      </c>
      <c r="G609" s="30">
        <v>0.42</v>
      </c>
    </row>
    <row r="610" spans="1:7" ht="15" customHeight="1">
      <c r="A610" s="1"/>
      <c r="B610" s="1"/>
      <c r="C610" s="1"/>
      <c r="D610" s="1"/>
      <c r="E610" s="107" t="s">
        <v>268</v>
      </c>
      <c r="F610" s="107"/>
      <c r="G610" s="31">
        <v>0.42</v>
      </c>
    </row>
    <row r="611" spans="1:7" ht="15" customHeight="1">
      <c r="A611" s="1"/>
      <c r="B611" s="1"/>
      <c r="C611" s="1"/>
      <c r="D611" s="1"/>
      <c r="E611" s="108" t="s">
        <v>269</v>
      </c>
      <c r="F611" s="108"/>
      <c r="G611" s="4">
        <v>40.770000000000003</v>
      </c>
    </row>
    <row r="612" spans="1:7" ht="9.9499999999999993" customHeight="1">
      <c r="A612" s="1"/>
      <c r="B612" s="1"/>
      <c r="C612" s="1"/>
      <c r="D612" s="1"/>
      <c r="E612" s="105"/>
      <c r="F612" s="105"/>
      <c r="G612" s="105"/>
    </row>
    <row r="613" spans="1:7" ht="20.100000000000001" customHeight="1">
      <c r="A613" s="93" t="s">
        <v>990</v>
      </c>
      <c r="B613" s="93"/>
      <c r="C613" s="93"/>
      <c r="D613" s="93"/>
      <c r="E613" s="93"/>
      <c r="F613" s="93"/>
      <c r="G613" s="93"/>
    </row>
    <row r="614" spans="1:7" ht="15" customHeight="1">
      <c r="A614" s="106" t="s">
        <v>280</v>
      </c>
      <c r="B614" s="106"/>
      <c r="C614" s="12" t="s">
        <v>4</v>
      </c>
      <c r="D614" s="12" t="s">
        <v>248</v>
      </c>
      <c r="E614" s="12" t="s">
        <v>249</v>
      </c>
      <c r="F614" s="12" t="s">
        <v>250</v>
      </c>
      <c r="G614" s="12" t="s">
        <v>251</v>
      </c>
    </row>
    <row r="615" spans="1:7" ht="21" customHeight="1">
      <c r="A615" s="27" t="s">
        <v>991</v>
      </c>
      <c r="B615" s="28" t="s">
        <v>992</v>
      </c>
      <c r="C615" s="27" t="s">
        <v>27</v>
      </c>
      <c r="D615" s="27" t="s">
        <v>694</v>
      </c>
      <c r="E615" s="32">
        <v>7.0000000000000007E-2</v>
      </c>
      <c r="F615" s="33">
        <v>13.3032</v>
      </c>
      <c r="G615" s="33">
        <v>0.93120000000000003</v>
      </c>
    </row>
    <row r="616" spans="1:7" ht="15" customHeight="1">
      <c r="A616" s="1"/>
      <c r="B616" s="1"/>
      <c r="C616" s="1"/>
      <c r="D616" s="1"/>
      <c r="E616" s="107" t="s">
        <v>281</v>
      </c>
      <c r="F616" s="107"/>
      <c r="G616" s="34">
        <v>0.93120000000000003</v>
      </c>
    </row>
    <row r="617" spans="1:7" ht="15" customHeight="1">
      <c r="A617" s="106" t="s">
        <v>261</v>
      </c>
      <c r="B617" s="106"/>
      <c r="C617" s="12" t="s">
        <v>4</v>
      </c>
      <c r="D617" s="12" t="s">
        <v>248</v>
      </c>
      <c r="E617" s="12" t="s">
        <v>249</v>
      </c>
      <c r="F617" s="12" t="s">
        <v>250</v>
      </c>
      <c r="G617" s="12" t="s">
        <v>251</v>
      </c>
    </row>
    <row r="618" spans="1:7" ht="21" customHeight="1">
      <c r="A618" s="27" t="s">
        <v>308</v>
      </c>
      <c r="B618" s="28" t="s">
        <v>309</v>
      </c>
      <c r="C618" s="27" t="s">
        <v>27</v>
      </c>
      <c r="D618" s="27" t="s">
        <v>73</v>
      </c>
      <c r="E618" s="32">
        <v>0.15</v>
      </c>
      <c r="F618" s="33">
        <v>20.190000000000001</v>
      </c>
      <c r="G618" s="33">
        <v>3.1193</v>
      </c>
    </row>
    <row r="619" spans="1:7" ht="15" customHeight="1">
      <c r="A619" s="1"/>
      <c r="B619" s="1"/>
      <c r="C619" s="1"/>
      <c r="D619" s="1"/>
      <c r="E619" s="107" t="s">
        <v>264</v>
      </c>
      <c r="F619" s="107"/>
      <c r="G619" s="34">
        <v>3.1193</v>
      </c>
    </row>
    <row r="620" spans="1:7" ht="15" customHeight="1">
      <c r="A620" s="1"/>
      <c r="B620" s="1"/>
      <c r="C620" s="1"/>
      <c r="D620" s="1"/>
      <c r="E620" s="108" t="s">
        <v>269</v>
      </c>
      <c r="F620" s="108"/>
      <c r="G620" s="4">
        <v>4.05</v>
      </c>
    </row>
    <row r="621" spans="1:7" ht="9.9499999999999993" customHeight="1">
      <c r="A621" s="1"/>
      <c r="B621" s="1"/>
      <c r="C621" s="1"/>
      <c r="D621" s="1"/>
      <c r="E621" s="105"/>
      <c r="F621" s="105"/>
      <c r="G621" s="105"/>
    </row>
    <row r="622" spans="1:7" ht="20.100000000000001" customHeight="1">
      <c r="A622" s="93" t="s">
        <v>993</v>
      </c>
      <c r="B622" s="93"/>
      <c r="C622" s="93"/>
      <c r="D622" s="93"/>
      <c r="E622" s="93"/>
      <c r="F622" s="93"/>
      <c r="G622" s="93"/>
    </row>
    <row r="623" spans="1:7" ht="15" customHeight="1">
      <c r="A623" s="106" t="s">
        <v>280</v>
      </c>
      <c r="B623" s="106"/>
      <c r="C623" s="12" t="s">
        <v>4</v>
      </c>
      <c r="D623" s="12" t="s">
        <v>248</v>
      </c>
      <c r="E623" s="12" t="s">
        <v>249</v>
      </c>
      <c r="F623" s="12" t="s">
        <v>250</v>
      </c>
      <c r="G623" s="12" t="s">
        <v>251</v>
      </c>
    </row>
    <row r="624" spans="1:7" ht="15" customHeight="1">
      <c r="A624" s="27" t="s">
        <v>994</v>
      </c>
      <c r="B624" s="28" t="s">
        <v>995</v>
      </c>
      <c r="C624" s="27" t="s">
        <v>14</v>
      </c>
      <c r="D624" s="27" t="s">
        <v>694</v>
      </c>
      <c r="E624" s="29">
        <v>0.32569999999999999</v>
      </c>
      <c r="F624" s="30">
        <v>37.83</v>
      </c>
      <c r="G624" s="30">
        <v>12.32</v>
      </c>
    </row>
    <row r="625" spans="1:7" ht="15" customHeight="1">
      <c r="A625" s="1"/>
      <c r="B625" s="1"/>
      <c r="C625" s="1"/>
      <c r="D625" s="1"/>
      <c r="E625" s="107" t="s">
        <v>281</v>
      </c>
      <c r="F625" s="107"/>
      <c r="G625" s="31">
        <v>12.32</v>
      </c>
    </row>
    <row r="626" spans="1:7" ht="15" customHeight="1">
      <c r="A626" s="106" t="s">
        <v>370</v>
      </c>
      <c r="B626" s="106"/>
      <c r="C626" s="12" t="s">
        <v>4</v>
      </c>
      <c r="D626" s="12" t="s">
        <v>248</v>
      </c>
      <c r="E626" s="12" t="s">
        <v>249</v>
      </c>
      <c r="F626" s="12" t="s">
        <v>250</v>
      </c>
      <c r="G626" s="12" t="s">
        <v>251</v>
      </c>
    </row>
    <row r="627" spans="1:7" ht="15" customHeight="1">
      <c r="A627" s="27" t="s">
        <v>996</v>
      </c>
      <c r="B627" s="28" t="s">
        <v>997</v>
      </c>
      <c r="C627" s="27" t="s">
        <v>14</v>
      </c>
      <c r="D627" s="27" t="s">
        <v>73</v>
      </c>
      <c r="E627" s="29">
        <v>0.45290000000000002</v>
      </c>
      <c r="F627" s="30">
        <v>40.770000000000003</v>
      </c>
      <c r="G627" s="30">
        <v>18.46</v>
      </c>
    </row>
    <row r="628" spans="1:7" ht="18" customHeight="1">
      <c r="A628" s="1"/>
      <c r="B628" s="1"/>
      <c r="C628" s="1"/>
      <c r="D628" s="1"/>
      <c r="E628" s="107" t="s">
        <v>375</v>
      </c>
      <c r="F628" s="107"/>
      <c r="G628" s="31">
        <v>18.46</v>
      </c>
    </row>
    <row r="629" spans="1:7" ht="15" customHeight="1">
      <c r="A629" s="1"/>
      <c r="B629" s="1"/>
      <c r="C629" s="1"/>
      <c r="D629" s="1"/>
      <c r="E629" s="108" t="s">
        <v>269</v>
      </c>
      <c r="F629" s="108"/>
      <c r="G629" s="4">
        <v>30.78</v>
      </c>
    </row>
    <row r="630" spans="1:7" ht="9.9499999999999993" customHeight="1">
      <c r="A630" s="1"/>
      <c r="B630" s="1"/>
      <c r="C630" s="1"/>
      <c r="D630" s="1"/>
      <c r="E630" s="105"/>
      <c r="F630" s="105"/>
      <c r="G630" s="105"/>
    </row>
    <row r="631" spans="1:7" ht="20.100000000000001" customHeight="1">
      <c r="A631" s="93" t="s">
        <v>998</v>
      </c>
      <c r="B631" s="93"/>
      <c r="C631" s="93"/>
      <c r="D631" s="93"/>
      <c r="E631" s="93"/>
      <c r="F631" s="93"/>
      <c r="G631" s="93"/>
    </row>
    <row r="632" spans="1:7" ht="15" customHeight="1">
      <c r="A632" s="106" t="s">
        <v>280</v>
      </c>
      <c r="B632" s="106"/>
      <c r="C632" s="12" t="s">
        <v>4</v>
      </c>
      <c r="D632" s="12" t="s">
        <v>248</v>
      </c>
      <c r="E632" s="12" t="s">
        <v>249</v>
      </c>
      <c r="F632" s="12" t="s">
        <v>250</v>
      </c>
      <c r="G632" s="12" t="s">
        <v>251</v>
      </c>
    </row>
    <row r="633" spans="1:7" ht="38.1" customHeight="1">
      <c r="A633" s="27" t="s">
        <v>906</v>
      </c>
      <c r="B633" s="28" t="s">
        <v>907</v>
      </c>
      <c r="C633" s="27" t="s">
        <v>27</v>
      </c>
      <c r="D633" s="27" t="s">
        <v>125</v>
      </c>
      <c r="E633" s="32">
        <v>0.67969999999999997</v>
      </c>
      <c r="F633" s="33">
        <v>12.39</v>
      </c>
      <c r="G633" s="33">
        <v>8.4214000000000002</v>
      </c>
    </row>
    <row r="634" spans="1:7" ht="15" customHeight="1">
      <c r="A634" s="1"/>
      <c r="B634" s="1"/>
      <c r="C634" s="1"/>
      <c r="D634" s="1"/>
      <c r="E634" s="107" t="s">
        <v>281</v>
      </c>
      <c r="F634" s="107"/>
      <c r="G634" s="34">
        <v>8.4214000000000002</v>
      </c>
    </row>
    <row r="635" spans="1:7" ht="15" customHeight="1">
      <c r="A635" s="1"/>
      <c r="B635" s="1"/>
      <c r="C635" s="1"/>
      <c r="D635" s="1"/>
      <c r="E635" s="108" t="s">
        <v>269</v>
      </c>
      <c r="F635" s="108"/>
      <c r="G635" s="4">
        <v>8.42</v>
      </c>
    </row>
    <row r="636" spans="1:7" ht="9.9499999999999993" customHeight="1">
      <c r="A636" s="1"/>
      <c r="B636" s="1"/>
      <c r="C636" s="1"/>
      <c r="D636" s="1"/>
      <c r="E636" s="105"/>
      <c r="F636" s="105"/>
      <c r="G636" s="105"/>
    </row>
    <row r="637" spans="1:7" ht="20.100000000000001" customHeight="1">
      <c r="A637" s="93" t="s">
        <v>999</v>
      </c>
      <c r="B637" s="93"/>
      <c r="C637" s="93"/>
      <c r="D637" s="93"/>
      <c r="E637" s="93"/>
      <c r="F637" s="93"/>
      <c r="G637" s="93"/>
    </row>
    <row r="638" spans="1:7" ht="15" customHeight="1">
      <c r="A638" s="106" t="s">
        <v>280</v>
      </c>
      <c r="B638" s="106"/>
      <c r="C638" s="12" t="s">
        <v>4</v>
      </c>
      <c r="D638" s="12" t="s">
        <v>248</v>
      </c>
      <c r="E638" s="12" t="s">
        <v>249</v>
      </c>
      <c r="F638" s="12" t="s">
        <v>250</v>
      </c>
      <c r="G638" s="12" t="s">
        <v>251</v>
      </c>
    </row>
    <row r="639" spans="1:7" ht="38.1" customHeight="1">
      <c r="A639" s="27" t="s">
        <v>906</v>
      </c>
      <c r="B639" s="28" t="s">
        <v>907</v>
      </c>
      <c r="C639" s="27" t="s">
        <v>27</v>
      </c>
      <c r="D639" s="27" t="s">
        <v>125</v>
      </c>
      <c r="E639" s="32">
        <v>1.665</v>
      </c>
      <c r="F639" s="33">
        <v>12.39</v>
      </c>
      <c r="G639" s="33">
        <v>20.629300000000001</v>
      </c>
    </row>
    <row r="640" spans="1:7" ht="15" customHeight="1">
      <c r="A640" s="1"/>
      <c r="B640" s="1"/>
      <c r="C640" s="1"/>
      <c r="D640" s="1"/>
      <c r="E640" s="107" t="s">
        <v>281</v>
      </c>
      <c r="F640" s="107"/>
      <c r="G640" s="34">
        <v>20.629300000000001</v>
      </c>
    </row>
    <row r="641" spans="1:7" ht="15" customHeight="1">
      <c r="A641" s="106" t="s">
        <v>265</v>
      </c>
      <c r="B641" s="106"/>
      <c r="C641" s="12" t="s">
        <v>4</v>
      </c>
      <c r="D641" s="12" t="s">
        <v>248</v>
      </c>
      <c r="E641" s="12" t="s">
        <v>249</v>
      </c>
      <c r="F641" s="12" t="s">
        <v>250</v>
      </c>
      <c r="G641" s="12" t="s">
        <v>251</v>
      </c>
    </row>
    <row r="642" spans="1:7" ht="21" customHeight="1">
      <c r="A642" s="27" t="s">
        <v>912</v>
      </c>
      <c r="B642" s="28" t="s">
        <v>913</v>
      </c>
      <c r="C642" s="27" t="s">
        <v>27</v>
      </c>
      <c r="D642" s="27" t="s">
        <v>125</v>
      </c>
      <c r="E642" s="32">
        <v>2.2749999999999999</v>
      </c>
      <c r="F642" s="33">
        <v>8.4214000000000002</v>
      </c>
      <c r="G642" s="33">
        <v>19.1586</v>
      </c>
    </row>
    <row r="643" spans="1:7" ht="15" customHeight="1">
      <c r="A643" s="1"/>
      <c r="B643" s="1"/>
      <c r="C643" s="1"/>
      <c r="D643" s="1"/>
      <c r="E643" s="107" t="s">
        <v>268</v>
      </c>
      <c r="F643" s="107"/>
      <c r="G643" s="34">
        <v>19.1586</v>
      </c>
    </row>
    <row r="644" spans="1:7" ht="15" customHeight="1">
      <c r="A644" s="1"/>
      <c r="B644" s="1"/>
      <c r="C644" s="1"/>
      <c r="D644" s="1"/>
      <c r="E644" s="108" t="s">
        <v>269</v>
      </c>
      <c r="F644" s="108"/>
      <c r="G644" s="4">
        <v>39.78</v>
      </c>
    </row>
    <row r="645" spans="1:7" ht="9.9499999999999993" customHeight="1">
      <c r="A645" s="1"/>
      <c r="B645" s="1"/>
      <c r="C645" s="1"/>
      <c r="D645" s="1"/>
      <c r="E645" s="105"/>
      <c r="F645" s="105"/>
      <c r="G645" s="105"/>
    </row>
    <row r="646" spans="1:7" ht="20.100000000000001" customHeight="1">
      <c r="A646" s="93" t="s">
        <v>1000</v>
      </c>
      <c r="B646" s="93"/>
      <c r="C646" s="93"/>
      <c r="D646" s="93"/>
      <c r="E646" s="93"/>
      <c r="F646" s="93"/>
      <c r="G646" s="93"/>
    </row>
    <row r="647" spans="1:7" ht="15" customHeight="1">
      <c r="A647" s="106" t="s">
        <v>265</v>
      </c>
      <c r="B647" s="106"/>
      <c r="C647" s="12" t="s">
        <v>4</v>
      </c>
      <c r="D647" s="12" t="s">
        <v>248</v>
      </c>
      <c r="E647" s="12" t="s">
        <v>249</v>
      </c>
      <c r="F647" s="12" t="s">
        <v>250</v>
      </c>
      <c r="G647" s="12" t="s">
        <v>251</v>
      </c>
    </row>
    <row r="648" spans="1:7" ht="29.1" customHeight="1">
      <c r="A648" s="27" t="s">
        <v>1001</v>
      </c>
      <c r="B648" s="28" t="s">
        <v>1002</v>
      </c>
      <c r="C648" s="27" t="s">
        <v>14</v>
      </c>
      <c r="D648" s="27" t="s">
        <v>73</v>
      </c>
      <c r="E648" s="29">
        <v>1</v>
      </c>
      <c r="F648" s="30">
        <v>0.56999999999999995</v>
      </c>
      <c r="G648" s="30">
        <v>0.56999999999999995</v>
      </c>
    </row>
    <row r="649" spans="1:7" ht="29.1" customHeight="1">
      <c r="A649" s="27" t="s">
        <v>1003</v>
      </c>
      <c r="B649" s="28" t="s">
        <v>1004</v>
      </c>
      <c r="C649" s="27" t="s">
        <v>14</v>
      </c>
      <c r="D649" s="27" t="s">
        <v>73</v>
      </c>
      <c r="E649" s="29">
        <v>1</v>
      </c>
      <c r="F649" s="30">
        <v>0.15</v>
      </c>
      <c r="G649" s="30">
        <v>0.15</v>
      </c>
    </row>
    <row r="650" spans="1:7" ht="15" customHeight="1">
      <c r="A650" s="1"/>
      <c r="B650" s="1"/>
      <c r="C650" s="1"/>
      <c r="D650" s="1"/>
      <c r="E650" s="107" t="s">
        <v>268</v>
      </c>
      <c r="F650" s="107"/>
      <c r="G650" s="31">
        <v>0.72</v>
      </c>
    </row>
    <row r="651" spans="1:7" ht="15" customHeight="1">
      <c r="A651" s="1"/>
      <c r="B651" s="1"/>
      <c r="C651" s="1"/>
      <c r="D651" s="1"/>
      <c r="E651" s="108" t="s">
        <v>269</v>
      </c>
      <c r="F651" s="108"/>
      <c r="G651" s="4">
        <v>0.72</v>
      </c>
    </row>
    <row r="652" spans="1:7" ht="9.9499999999999993" customHeight="1">
      <c r="A652" s="1"/>
      <c r="B652" s="1"/>
      <c r="C652" s="1"/>
      <c r="D652" s="1"/>
      <c r="E652" s="105"/>
      <c r="F652" s="105"/>
      <c r="G652" s="105"/>
    </row>
    <row r="653" spans="1:7" ht="20.100000000000001" customHeight="1">
      <c r="A653" s="93" t="s">
        <v>1005</v>
      </c>
      <c r="B653" s="93"/>
      <c r="C653" s="93"/>
      <c r="D653" s="93"/>
      <c r="E653" s="93"/>
      <c r="F653" s="93"/>
      <c r="G653" s="93"/>
    </row>
    <row r="654" spans="1:7" ht="15" customHeight="1">
      <c r="A654" s="106" t="s">
        <v>265</v>
      </c>
      <c r="B654" s="106"/>
      <c r="C654" s="12" t="s">
        <v>4</v>
      </c>
      <c r="D654" s="12" t="s">
        <v>248</v>
      </c>
      <c r="E654" s="12" t="s">
        <v>249</v>
      </c>
      <c r="F654" s="12" t="s">
        <v>250</v>
      </c>
      <c r="G654" s="12" t="s">
        <v>251</v>
      </c>
    </row>
    <row r="655" spans="1:7" ht="29.1" customHeight="1">
      <c r="A655" s="27" t="s">
        <v>1001</v>
      </c>
      <c r="B655" s="28" t="s">
        <v>1002</v>
      </c>
      <c r="C655" s="27" t="s">
        <v>14</v>
      </c>
      <c r="D655" s="27" t="s">
        <v>73</v>
      </c>
      <c r="E655" s="29">
        <v>1</v>
      </c>
      <c r="F655" s="30">
        <v>0.56999999999999995</v>
      </c>
      <c r="G655" s="30">
        <v>0.56999999999999995</v>
      </c>
    </row>
    <row r="656" spans="1:7" ht="29.1" customHeight="1">
      <c r="A656" s="27" t="s">
        <v>1003</v>
      </c>
      <c r="B656" s="28" t="s">
        <v>1004</v>
      </c>
      <c r="C656" s="27" t="s">
        <v>14</v>
      </c>
      <c r="D656" s="27" t="s">
        <v>73</v>
      </c>
      <c r="E656" s="29">
        <v>1</v>
      </c>
      <c r="F656" s="30">
        <v>0.15</v>
      </c>
      <c r="G656" s="30">
        <v>0.15</v>
      </c>
    </row>
    <row r="657" spans="1:7" ht="29.1" customHeight="1">
      <c r="A657" s="27" t="s">
        <v>1006</v>
      </c>
      <c r="B657" s="28" t="s">
        <v>1007</v>
      </c>
      <c r="C657" s="27" t="s">
        <v>14</v>
      </c>
      <c r="D657" s="27" t="s">
        <v>73</v>
      </c>
      <c r="E657" s="29">
        <v>1</v>
      </c>
      <c r="F657" s="30">
        <v>0.71</v>
      </c>
      <c r="G657" s="30">
        <v>0.71</v>
      </c>
    </row>
    <row r="658" spans="1:7" ht="29.1" customHeight="1">
      <c r="A658" s="27" t="s">
        <v>1008</v>
      </c>
      <c r="B658" s="28" t="s">
        <v>1009</v>
      </c>
      <c r="C658" s="27" t="s">
        <v>14</v>
      </c>
      <c r="D658" s="27" t="s">
        <v>73</v>
      </c>
      <c r="E658" s="29">
        <v>1</v>
      </c>
      <c r="F658" s="30">
        <v>8.89</v>
      </c>
      <c r="G658" s="30">
        <v>8.89</v>
      </c>
    </row>
    <row r="659" spans="1:7" ht="15" customHeight="1">
      <c r="A659" s="1"/>
      <c r="B659" s="1"/>
      <c r="C659" s="1"/>
      <c r="D659" s="1"/>
      <c r="E659" s="107" t="s">
        <v>268</v>
      </c>
      <c r="F659" s="107"/>
      <c r="G659" s="31">
        <v>10.32</v>
      </c>
    </row>
    <row r="660" spans="1:7" ht="15" customHeight="1">
      <c r="A660" s="1"/>
      <c r="B660" s="1"/>
      <c r="C660" s="1"/>
      <c r="D660" s="1"/>
      <c r="E660" s="108" t="s">
        <v>269</v>
      </c>
      <c r="F660" s="108"/>
      <c r="G660" s="4">
        <v>10.32</v>
      </c>
    </row>
    <row r="661" spans="1:7" ht="9.9499999999999993" customHeight="1">
      <c r="A661" s="1"/>
      <c r="B661" s="1"/>
      <c r="C661" s="1"/>
      <c r="D661" s="1"/>
      <c r="E661" s="105"/>
      <c r="F661" s="105"/>
      <c r="G661" s="105"/>
    </row>
    <row r="662" spans="1:7" ht="20.100000000000001" customHeight="1">
      <c r="A662" s="93" t="s">
        <v>1010</v>
      </c>
      <c r="B662" s="93"/>
      <c r="C662" s="93"/>
      <c r="D662" s="93"/>
      <c r="E662" s="93"/>
      <c r="F662" s="93"/>
      <c r="G662" s="93"/>
    </row>
    <row r="663" spans="1:7" ht="15" customHeight="1">
      <c r="A663" s="106" t="s">
        <v>394</v>
      </c>
      <c r="B663" s="106"/>
      <c r="C663" s="12" t="s">
        <v>4</v>
      </c>
      <c r="D663" s="12" t="s">
        <v>248</v>
      </c>
      <c r="E663" s="12" t="s">
        <v>249</v>
      </c>
      <c r="F663" s="12" t="s">
        <v>250</v>
      </c>
      <c r="G663" s="12" t="s">
        <v>251</v>
      </c>
    </row>
    <row r="664" spans="1:7" ht="45.95" customHeight="1">
      <c r="A664" s="27" t="s">
        <v>1011</v>
      </c>
      <c r="B664" s="28" t="s">
        <v>1012</v>
      </c>
      <c r="C664" s="27" t="s">
        <v>14</v>
      </c>
      <c r="D664" s="27" t="s">
        <v>28</v>
      </c>
      <c r="E664" s="29">
        <v>5.3300000000000001E-5</v>
      </c>
      <c r="F664" s="30">
        <v>10731.19</v>
      </c>
      <c r="G664" s="30">
        <v>0.56999999999999995</v>
      </c>
    </row>
    <row r="665" spans="1:7" ht="15" customHeight="1">
      <c r="A665" s="1"/>
      <c r="B665" s="1"/>
      <c r="C665" s="1"/>
      <c r="D665" s="1"/>
      <c r="E665" s="107" t="s">
        <v>397</v>
      </c>
      <c r="F665" s="107"/>
      <c r="G665" s="31">
        <v>0.56999999999999995</v>
      </c>
    </row>
    <row r="666" spans="1:7" ht="15" customHeight="1">
      <c r="A666" s="1"/>
      <c r="B666" s="1"/>
      <c r="C666" s="1"/>
      <c r="D666" s="1"/>
      <c r="E666" s="108" t="s">
        <v>269</v>
      </c>
      <c r="F666" s="108"/>
      <c r="G666" s="4">
        <v>0.56999999999999995</v>
      </c>
    </row>
    <row r="667" spans="1:7" ht="9.9499999999999993" customHeight="1">
      <c r="A667" s="1"/>
      <c r="B667" s="1"/>
      <c r="C667" s="1"/>
      <c r="D667" s="1"/>
      <c r="E667" s="105"/>
      <c r="F667" s="105"/>
      <c r="G667" s="105"/>
    </row>
    <row r="668" spans="1:7" ht="20.100000000000001" customHeight="1">
      <c r="A668" s="93" t="s">
        <v>1013</v>
      </c>
      <c r="B668" s="93"/>
      <c r="C668" s="93"/>
      <c r="D668" s="93"/>
      <c r="E668" s="93"/>
      <c r="F668" s="93"/>
      <c r="G668" s="93"/>
    </row>
    <row r="669" spans="1:7" ht="15" customHeight="1">
      <c r="A669" s="106" t="s">
        <v>394</v>
      </c>
      <c r="B669" s="106"/>
      <c r="C669" s="12" t="s">
        <v>4</v>
      </c>
      <c r="D669" s="12" t="s">
        <v>248</v>
      </c>
      <c r="E669" s="12" t="s">
        <v>249</v>
      </c>
      <c r="F669" s="12" t="s">
        <v>250</v>
      </c>
      <c r="G669" s="12" t="s">
        <v>251</v>
      </c>
    </row>
    <row r="670" spans="1:7" ht="45.95" customHeight="1">
      <c r="A670" s="27" t="s">
        <v>1011</v>
      </c>
      <c r="B670" s="28" t="s">
        <v>1012</v>
      </c>
      <c r="C670" s="27" t="s">
        <v>14</v>
      </c>
      <c r="D670" s="27" t="s">
        <v>28</v>
      </c>
      <c r="E670" s="29">
        <v>1.43E-5</v>
      </c>
      <c r="F670" s="30">
        <v>10731.19</v>
      </c>
      <c r="G670" s="30">
        <v>0.15</v>
      </c>
    </row>
    <row r="671" spans="1:7" ht="15" customHeight="1">
      <c r="A671" s="1"/>
      <c r="B671" s="1"/>
      <c r="C671" s="1"/>
      <c r="D671" s="1"/>
      <c r="E671" s="107" t="s">
        <v>397</v>
      </c>
      <c r="F671" s="107"/>
      <c r="G671" s="31">
        <v>0.15</v>
      </c>
    </row>
    <row r="672" spans="1:7" ht="15" customHeight="1">
      <c r="A672" s="1"/>
      <c r="B672" s="1"/>
      <c r="C672" s="1"/>
      <c r="D672" s="1"/>
      <c r="E672" s="108" t="s">
        <v>269</v>
      </c>
      <c r="F672" s="108"/>
      <c r="G672" s="4">
        <v>0.15</v>
      </c>
    </row>
    <row r="673" spans="1:7" ht="9.9499999999999993" customHeight="1">
      <c r="A673" s="1"/>
      <c r="B673" s="1"/>
      <c r="C673" s="1"/>
      <c r="D673" s="1"/>
      <c r="E673" s="105"/>
      <c r="F673" s="105"/>
      <c r="G673" s="105"/>
    </row>
    <row r="674" spans="1:7" ht="20.100000000000001" customHeight="1">
      <c r="A674" s="93" t="s">
        <v>1014</v>
      </c>
      <c r="B674" s="93"/>
      <c r="C674" s="93"/>
      <c r="D674" s="93"/>
      <c r="E674" s="93"/>
      <c r="F674" s="93"/>
      <c r="G674" s="93"/>
    </row>
    <row r="675" spans="1:7" ht="15" customHeight="1">
      <c r="A675" s="106" t="s">
        <v>394</v>
      </c>
      <c r="B675" s="106"/>
      <c r="C675" s="12" t="s">
        <v>4</v>
      </c>
      <c r="D675" s="12" t="s">
        <v>248</v>
      </c>
      <c r="E675" s="12" t="s">
        <v>249</v>
      </c>
      <c r="F675" s="12" t="s">
        <v>250</v>
      </c>
      <c r="G675" s="12" t="s">
        <v>251</v>
      </c>
    </row>
    <row r="676" spans="1:7" ht="45.95" customHeight="1">
      <c r="A676" s="27" t="s">
        <v>1011</v>
      </c>
      <c r="B676" s="28" t="s">
        <v>1012</v>
      </c>
      <c r="C676" s="27" t="s">
        <v>14</v>
      </c>
      <c r="D676" s="27" t="s">
        <v>28</v>
      </c>
      <c r="E676" s="29">
        <v>6.6699999999999995E-5</v>
      </c>
      <c r="F676" s="30">
        <v>10731.19</v>
      </c>
      <c r="G676" s="30">
        <v>0.71</v>
      </c>
    </row>
    <row r="677" spans="1:7" ht="15" customHeight="1">
      <c r="A677" s="1"/>
      <c r="B677" s="1"/>
      <c r="C677" s="1"/>
      <c r="D677" s="1"/>
      <c r="E677" s="107" t="s">
        <v>397</v>
      </c>
      <c r="F677" s="107"/>
      <c r="G677" s="31">
        <v>0.71</v>
      </c>
    </row>
    <row r="678" spans="1:7" ht="15" customHeight="1">
      <c r="A678" s="1"/>
      <c r="B678" s="1"/>
      <c r="C678" s="1"/>
      <c r="D678" s="1"/>
      <c r="E678" s="108" t="s">
        <v>269</v>
      </c>
      <c r="F678" s="108"/>
      <c r="G678" s="4">
        <v>0.71</v>
      </c>
    </row>
    <row r="679" spans="1:7" ht="9.9499999999999993" customHeight="1">
      <c r="A679" s="1"/>
      <c r="B679" s="1"/>
      <c r="C679" s="1"/>
      <c r="D679" s="1"/>
      <c r="E679" s="105"/>
      <c r="F679" s="105"/>
      <c r="G679" s="105"/>
    </row>
    <row r="680" spans="1:7" ht="20.100000000000001" customHeight="1">
      <c r="A680" s="93" t="s">
        <v>1015</v>
      </c>
      <c r="B680" s="93"/>
      <c r="C680" s="93"/>
      <c r="D680" s="93"/>
      <c r="E680" s="93"/>
      <c r="F680" s="93"/>
      <c r="G680" s="93"/>
    </row>
    <row r="681" spans="1:7" ht="15" customHeight="1">
      <c r="A681" s="106" t="s">
        <v>280</v>
      </c>
      <c r="B681" s="106"/>
      <c r="C681" s="12" t="s">
        <v>4</v>
      </c>
      <c r="D681" s="12" t="s">
        <v>248</v>
      </c>
      <c r="E681" s="12" t="s">
        <v>249</v>
      </c>
      <c r="F681" s="12" t="s">
        <v>250</v>
      </c>
      <c r="G681" s="12" t="s">
        <v>251</v>
      </c>
    </row>
    <row r="682" spans="1:7" ht="15" customHeight="1">
      <c r="A682" s="27" t="s">
        <v>870</v>
      </c>
      <c r="B682" s="28" t="s">
        <v>871</v>
      </c>
      <c r="C682" s="27" t="s">
        <v>14</v>
      </c>
      <c r="D682" s="27" t="s">
        <v>694</v>
      </c>
      <c r="E682" s="29">
        <v>1.44</v>
      </c>
      <c r="F682" s="30">
        <v>6.18</v>
      </c>
      <c r="G682" s="30">
        <v>8.89</v>
      </c>
    </row>
    <row r="683" spans="1:7" ht="15" customHeight="1">
      <c r="A683" s="1"/>
      <c r="B683" s="1"/>
      <c r="C683" s="1"/>
      <c r="D683" s="1"/>
      <c r="E683" s="107" t="s">
        <v>281</v>
      </c>
      <c r="F683" s="107"/>
      <c r="G683" s="31">
        <v>8.89</v>
      </c>
    </row>
    <row r="684" spans="1:7" ht="15" customHeight="1">
      <c r="A684" s="1"/>
      <c r="B684" s="1"/>
      <c r="C684" s="1"/>
      <c r="D684" s="1"/>
      <c r="E684" s="108" t="s">
        <v>269</v>
      </c>
      <c r="F684" s="108"/>
      <c r="G684" s="4">
        <v>8.89</v>
      </c>
    </row>
    <row r="685" spans="1:7" ht="9.9499999999999993" customHeight="1">
      <c r="A685" s="1"/>
      <c r="B685" s="1"/>
      <c r="C685" s="1"/>
      <c r="D685" s="1"/>
      <c r="E685" s="105"/>
      <c r="F685" s="105"/>
      <c r="G685" s="105"/>
    </row>
    <row r="686" spans="1:7" ht="20.100000000000001" customHeight="1">
      <c r="A686" s="93" t="s">
        <v>1016</v>
      </c>
      <c r="B686" s="93"/>
      <c r="C686" s="93"/>
      <c r="D686" s="93"/>
      <c r="E686" s="93"/>
      <c r="F686" s="93"/>
      <c r="G686" s="93"/>
    </row>
    <row r="687" spans="1:7" ht="15" customHeight="1">
      <c r="A687" s="106" t="s">
        <v>436</v>
      </c>
      <c r="B687" s="106"/>
      <c r="C687" s="12" t="s">
        <v>4</v>
      </c>
      <c r="D687" s="12" t="s">
        <v>248</v>
      </c>
      <c r="E687" s="12" t="s">
        <v>249</v>
      </c>
      <c r="F687" s="12" t="s">
        <v>250</v>
      </c>
      <c r="G687" s="12" t="s">
        <v>251</v>
      </c>
    </row>
    <row r="688" spans="1:7" ht="29.1" customHeight="1">
      <c r="A688" s="27" t="s">
        <v>753</v>
      </c>
      <c r="B688" s="28" t="s">
        <v>754</v>
      </c>
      <c r="C688" s="27" t="s">
        <v>27</v>
      </c>
      <c r="D688" s="27" t="s">
        <v>73</v>
      </c>
      <c r="E688" s="32">
        <v>0.5</v>
      </c>
      <c r="F688" s="33">
        <v>12.2003</v>
      </c>
      <c r="G688" s="33">
        <v>6.1001000000000003</v>
      </c>
    </row>
    <row r="689" spans="1:7" ht="18" customHeight="1">
      <c r="A689" s="1"/>
      <c r="B689" s="1"/>
      <c r="C689" s="1"/>
      <c r="D689" s="1"/>
      <c r="E689" s="107" t="s">
        <v>443</v>
      </c>
      <c r="F689" s="107"/>
      <c r="G689" s="34">
        <v>6.1001000000000003</v>
      </c>
    </row>
    <row r="690" spans="1:7" ht="15" customHeight="1">
      <c r="A690" s="106" t="s">
        <v>261</v>
      </c>
      <c r="B690" s="106"/>
      <c r="C690" s="12" t="s">
        <v>4</v>
      </c>
      <c r="D690" s="12" t="s">
        <v>248</v>
      </c>
      <c r="E690" s="12" t="s">
        <v>249</v>
      </c>
      <c r="F690" s="12" t="s">
        <v>250</v>
      </c>
      <c r="G690" s="12" t="s">
        <v>251</v>
      </c>
    </row>
    <row r="691" spans="1:7" ht="21" customHeight="1">
      <c r="A691" s="27" t="s">
        <v>308</v>
      </c>
      <c r="B691" s="28" t="s">
        <v>309</v>
      </c>
      <c r="C691" s="27" t="s">
        <v>27</v>
      </c>
      <c r="D691" s="27" t="s">
        <v>73</v>
      </c>
      <c r="E691" s="32">
        <v>4.5</v>
      </c>
      <c r="F691" s="33">
        <v>20.190000000000001</v>
      </c>
      <c r="G691" s="33">
        <v>93.580600000000004</v>
      </c>
    </row>
    <row r="692" spans="1:7" ht="15" customHeight="1">
      <c r="A692" s="1"/>
      <c r="B692" s="1"/>
      <c r="C692" s="1"/>
      <c r="D692" s="1"/>
      <c r="E692" s="107" t="s">
        <v>264</v>
      </c>
      <c r="F692" s="107"/>
      <c r="G692" s="34">
        <v>93.580600000000004</v>
      </c>
    </row>
    <row r="693" spans="1:7" ht="15" customHeight="1">
      <c r="A693" s="1"/>
      <c r="B693" s="1"/>
      <c r="C693" s="1"/>
      <c r="D693" s="1"/>
      <c r="E693" s="108" t="s">
        <v>269</v>
      </c>
      <c r="F693" s="108"/>
      <c r="G693" s="4">
        <v>99.68</v>
      </c>
    </row>
    <row r="694" spans="1:7" ht="9.9499999999999993" customHeight="1">
      <c r="A694" s="1"/>
      <c r="B694" s="1"/>
      <c r="C694" s="1"/>
      <c r="D694" s="1"/>
      <c r="E694" s="105"/>
      <c r="F694" s="105"/>
      <c r="G694" s="105"/>
    </row>
    <row r="695" spans="1:7" ht="20.100000000000001" customHeight="1">
      <c r="A695" s="93" t="s">
        <v>1017</v>
      </c>
      <c r="B695" s="93"/>
      <c r="C695" s="93"/>
      <c r="D695" s="93"/>
      <c r="E695" s="93"/>
      <c r="F695" s="93"/>
      <c r="G695" s="93"/>
    </row>
    <row r="696" spans="1:7" ht="15" customHeight="1">
      <c r="A696" s="106" t="s">
        <v>370</v>
      </c>
      <c r="B696" s="106"/>
      <c r="C696" s="12" t="s">
        <v>4</v>
      </c>
      <c r="D696" s="12" t="s">
        <v>248</v>
      </c>
      <c r="E696" s="12" t="s">
        <v>249</v>
      </c>
      <c r="F696" s="12" t="s">
        <v>250</v>
      </c>
      <c r="G696" s="12" t="s">
        <v>251</v>
      </c>
    </row>
    <row r="697" spans="1:7" ht="21" customHeight="1">
      <c r="A697" s="27" t="s">
        <v>1018</v>
      </c>
      <c r="B697" s="28" t="s">
        <v>1019</v>
      </c>
      <c r="C697" s="27" t="s">
        <v>14</v>
      </c>
      <c r="D697" s="27" t="s">
        <v>73</v>
      </c>
      <c r="E697" s="29">
        <v>1</v>
      </c>
      <c r="F697" s="30">
        <v>42.65</v>
      </c>
      <c r="G697" s="30">
        <v>42.65</v>
      </c>
    </row>
    <row r="698" spans="1:7" ht="18" customHeight="1">
      <c r="A698" s="1"/>
      <c r="B698" s="1"/>
      <c r="C698" s="1"/>
      <c r="D698" s="1"/>
      <c r="E698" s="107" t="s">
        <v>375</v>
      </c>
      <c r="F698" s="107"/>
      <c r="G698" s="31">
        <v>42.65</v>
      </c>
    </row>
    <row r="699" spans="1:7" ht="15" customHeight="1">
      <c r="A699" s="106" t="s">
        <v>265</v>
      </c>
      <c r="B699" s="106"/>
      <c r="C699" s="12" t="s">
        <v>4</v>
      </c>
      <c r="D699" s="12" t="s">
        <v>248</v>
      </c>
      <c r="E699" s="12" t="s">
        <v>249</v>
      </c>
      <c r="F699" s="12" t="s">
        <v>250</v>
      </c>
      <c r="G699" s="12" t="s">
        <v>251</v>
      </c>
    </row>
    <row r="700" spans="1:7" ht="29.1" customHeight="1">
      <c r="A700" s="27" t="s">
        <v>1020</v>
      </c>
      <c r="B700" s="28" t="s">
        <v>1021</v>
      </c>
      <c r="C700" s="27" t="s">
        <v>14</v>
      </c>
      <c r="D700" s="27" t="s">
        <v>73</v>
      </c>
      <c r="E700" s="29">
        <v>1</v>
      </c>
      <c r="F700" s="30">
        <v>0.1</v>
      </c>
      <c r="G700" s="30">
        <v>0.1</v>
      </c>
    </row>
    <row r="701" spans="1:7" ht="29.1" customHeight="1">
      <c r="A701" s="27" t="s">
        <v>1022</v>
      </c>
      <c r="B701" s="28" t="s">
        <v>1023</v>
      </c>
      <c r="C701" s="27" t="s">
        <v>14</v>
      </c>
      <c r="D701" s="27" t="s">
        <v>73</v>
      </c>
      <c r="E701" s="29">
        <v>1</v>
      </c>
      <c r="F701" s="30">
        <v>0.02</v>
      </c>
      <c r="G701" s="30">
        <v>0.02</v>
      </c>
    </row>
    <row r="702" spans="1:7" ht="15" customHeight="1">
      <c r="A702" s="1"/>
      <c r="B702" s="1"/>
      <c r="C702" s="1"/>
      <c r="D702" s="1"/>
      <c r="E702" s="107" t="s">
        <v>268</v>
      </c>
      <c r="F702" s="107"/>
      <c r="G702" s="31">
        <v>0.12</v>
      </c>
    </row>
    <row r="703" spans="1:7" ht="15" customHeight="1">
      <c r="A703" s="1"/>
      <c r="B703" s="1"/>
      <c r="C703" s="1"/>
      <c r="D703" s="1"/>
      <c r="E703" s="108" t="s">
        <v>269</v>
      </c>
      <c r="F703" s="108"/>
      <c r="G703" s="4">
        <v>42.77</v>
      </c>
    </row>
    <row r="704" spans="1:7" ht="9.9499999999999993" customHeight="1">
      <c r="A704" s="1"/>
      <c r="B704" s="1"/>
      <c r="C704" s="1"/>
      <c r="D704" s="1"/>
      <c r="E704" s="105"/>
      <c r="F704" s="105"/>
      <c r="G704" s="105"/>
    </row>
    <row r="705" spans="1:7" ht="20.100000000000001" customHeight="1">
      <c r="A705" s="93" t="s">
        <v>1024</v>
      </c>
      <c r="B705" s="93"/>
      <c r="C705" s="93"/>
      <c r="D705" s="93"/>
      <c r="E705" s="93"/>
      <c r="F705" s="93"/>
      <c r="G705" s="93"/>
    </row>
    <row r="706" spans="1:7" ht="15" customHeight="1">
      <c r="A706" s="106" t="s">
        <v>370</v>
      </c>
      <c r="B706" s="106"/>
      <c r="C706" s="12" t="s">
        <v>4</v>
      </c>
      <c r="D706" s="12" t="s">
        <v>248</v>
      </c>
      <c r="E706" s="12" t="s">
        <v>249</v>
      </c>
      <c r="F706" s="12" t="s">
        <v>250</v>
      </c>
      <c r="G706" s="12" t="s">
        <v>251</v>
      </c>
    </row>
    <row r="707" spans="1:7" ht="21" customHeight="1">
      <c r="A707" s="27" t="s">
        <v>1018</v>
      </c>
      <c r="B707" s="28" t="s">
        <v>1019</v>
      </c>
      <c r="C707" s="27" t="s">
        <v>14</v>
      </c>
      <c r="D707" s="27" t="s">
        <v>73</v>
      </c>
      <c r="E707" s="29">
        <v>1</v>
      </c>
      <c r="F707" s="30">
        <v>42.65</v>
      </c>
      <c r="G707" s="30">
        <v>42.65</v>
      </c>
    </row>
    <row r="708" spans="1:7" ht="18" customHeight="1">
      <c r="A708" s="1"/>
      <c r="B708" s="1"/>
      <c r="C708" s="1"/>
      <c r="D708" s="1"/>
      <c r="E708" s="107" t="s">
        <v>375</v>
      </c>
      <c r="F708" s="107"/>
      <c r="G708" s="31">
        <v>42.65</v>
      </c>
    </row>
    <row r="709" spans="1:7" ht="15" customHeight="1">
      <c r="A709" s="106" t="s">
        <v>265</v>
      </c>
      <c r="B709" s="106"/>
      <c r="C709" s="12" t="s">
        <v>4</v>
      </c>
      <c r="D709" s="12" t="s">
        <v>248</v>
      </c>
      <c r="E709" s="12" t="s">
        <v>249</v>
      </c>
      <c r="F709" s="12" t="s">
        <v>250</v>
      </c>
      <c r="G709" s="12" t="s">
        <v>251</v>
      </c>
    </row>
    <row r="710" spans="1:7" ht="29.1" customHeight="1">
      <c r="A710" s="27" t="s">
        <v>1020</v>
      </c>
      <c r="B710" s="28" t="s">
        <v>1021</v>
      </c>
      <c r="C710" s="27" t="s">
        <v>14</v>
      </c>
      <c r="D710" s="27" t="s">
        <v>73</v>
      </c>
      <c r="E710" s="29">
        <v>1</v>
      </c>
      <c r="F710" s="30">
        <v>0.1</v>
      </c>
      <c r="G710" s="30">
        <v>0.1</v>
      </c>
    </row>
    <row r="711" spans="1:7" ht="29.1" customHeight="1">
      <c r="A711" s="27" t="s">
        <v>1022</v>
      </c>
      <c r="B711" s="28" t="s">
        <v>1023</v>
      </c>
      <c r="C711" s="27" t="s">
        <v>14</v>
      </c>
      <c r="D711" s="27" t="s">
        <v>73</v>
      </c>
      <c r="E711" s="29">
        <v>1</v>
      </c>
      <c r="F711" s="30">
        <v>0.02</v>
      </c>
      <c r="G711" s="30">
        <v>0.02</v>
      </c>
    </row>
    <row r="712" spans="1:7" ht="29.1" customHeight="1">
      <c r="A712" s="27" t="s">
        <v>1025</v>
      </c>
      <c r="B712" s="28" t="s">
        <v>1026</v>
      </c>
      <c r="C712" s="27" t="s">
        <v>14</v>
      </c>
      <c r="D712" s="27" t="s">
        <v>73</v>
      </c>
      <c r="E712" s="29">
        <v>1</v>
      </c>
      <c r="F712" s="30">
        <v>7.0000000000000007E-2</v>
      </c>
      <c r="G712" s="30">
        <v>7.0000000000000007E-2</v>
      </c>
    </row>
    <row r="713" spans="1:7" ht="29.1" customHeight="1">
      <c r="A713" s="27" t="s">
        <v>1027</v>
      </c>
      <c r="B713" s="28" t="s">
        <v>1028</v>
      </c>
      <c r="C713" s="27" t="s">
        <v>14</v>
      </c>
      <c r="D713" s="27" t="s">
        <v>73</v>
      </c>
      <c r="E713" s="29">
        <v>1</v>
      </c>
      <c r="F713" s="30">
        <v>1.56</v>
      </c>
      <c r="G713" s="30">
        <v>1.56</v>
      </c>
    </row>
    <row r="714" spans="1:7" ht="15" customHeight="1">
      <c r="A714" s="1"/>
      <c r="B714" s="1"/>
      <c r="C714" s="1"/>
      <c r="D714" s="1"/>
      <c r="E714" s="107" t="s">
        <v>268</v>
      </c>
      <c r="F714" s="107"/>
      <c r="G714" s="31">
        <v>1.75</v>
      </c>
    </row>
    <row r="715" spans="1:7" ht="15" customHeight="1">
      <c r="A715" s="1"/>
      <c r="B715" s="1"/>
      <c r="C715" s="1"/>
      <c r="D715" s="1"/>
      <c r="E715" s="108" t="s">
        <v>269</v>
      </c>
      <c r="F715" s="108"/>
      <c r="G715" s="4">
        <v>44.4</v>
      </c>
    </row>
    <row r="716" spans="1:7" ht="9.9499999999999993" customHeight="1">
      <c r="A716" s="1"/>
      <c r="B716" s="1"/>
      <c r="C716" s="1"/>
      <c r="D716" s="1"/>
      <c r="E716" s="105"/>
      <c r="F716" s="105"/>
      <c r="G716" s="105"/>
    </row>
    <row r="717" spans="1:7" ht="20.100000000000001" customHeight="1">
      <c r="A717" s="93" t="s">
        <v>1029</v>
      </c>
      <c r="B717" s="93"/>
      <c r="C717" s="93"/>
      <c r="D717" s="93"/>
      <c r="E717" s="93"/>
      <c r="F717" s="93"/>
      <c r="G717" s="93"/>
    </row>
    <row r="718" spans="1:7" ht="15" customHeight="1">
      <c r="A718" s="106" t="s">
        <v>394</v>
      </c>
      <c r="B718" s="106"/>
      <c r="C718" s="12" t="s">
        <v>4</v>
      </c>
      <c r="D718" s="12" t="s">
        <v>248</v>
      </c>
      <c r="E718" s="12" t="s">
        <v>249</v>
      </c>
      <c r="F718" s="12" t="s">
        <v>250</v>
      </c>
      <c r="G718" s="12" t="s">
        <v>251</v>
      </c>
    </row>
    <row r="719" spans="1:7" ht="29.1" customHeight="1">
      <c r="A719" s="27" t="s">
        <v>1030</v>
      </c>
      <c r="B719" s="28" t="s">
        <v>1031</v>
      </c>
      <c r="C719" s="27" t="s">
        <v>14</v>
      </c>
      <c r="D719" s="27" t="s">
        <v>28</v>
      </c>
      <c r="E719" s="29">
        <v>7.2000000000000002E-5</v>
      </c>
      <c r="F719" s="30">
        <v>1444.52</v>
      </c>
      <c r="G719" s="30">
        <v>0.1</v>
      </c>
    </row>
    <row r="720" spans="1:7" ht="15" customHeight="1">
      <c r="A720" s="1"/>
      <c r="B720" s="1"/>
      <c r="C720" s="1"/>
      <c r="D720" s="1"/>
      <c r="E720" s="107" t="s">
        <v>397</v>
      </c>
      <c r="F720" s="107"/>
      <c r="G720" s="31">
        <v>0.1</v>
      </c>
    </row>
    <row r="721" spans="1:7" ht="15" customHeight="1">
      <c r="A721" s="1"/>
      <c r="B721" s="1"/>
      <c r="C721" s="1"/>
      <c r="D721" s="1"/>
      <c r="E721" s="108" t="s">
        <v>269</v>
      </c>
      <c r="F721" s="108"/>
      <c r="G721" s="4">
        <v>0.1</v>
      </c>
    </row>
    <row r="722" spans="1:7" ht="9.9499999999999993" customHeight="1">
      <c r="A722" s="1"/>
      <c r="B722" s="1"/>
      <c r="C722" s="1"/>
      <c r="D722" s="1"/>
      <c r="E722" s="105"/>
      <c r="F722" s="105"/>
      <c r="G722" s="105"/>
    </row>
    <row r="723" spans="1:7" ht="20.100000000000001" customHeight="1">
      <c r="A723" s="93" t="s">
        <v>1032</v>
      </c>
      <c r="B723" s="93"/>
      <c r="C723" s="93"/>
      <c r="D723" s="93"/>
      <c r="E723" s="93"/>
      <c r="F723" s="93"/>
      <c r="G723" s="93"/>
    </row>
    <row r="724" spans="1:7" ht="15" customHeight="1">
      <c r="A724" s="106" t="s">
        <v>394</v>
      </c>
      <c r="B724" s="106"/>
      <c r="C724" s="12" t="s">
        <v>4</v>
      </c>
      <c r="D724" s="12" t="s">
        <v>248</v>
      </c>
      <c r="E724" s="12" t="s">
        <v>249</v>
      </c>
      <c r="F724" s="12" t="s">
        <v>250</v>
      </c>
      <c r="G724" s="12" t="s">
        <v>251</v>
      </c>
    </row>
    <row r="725" spans="1:7" ht="29.1" customHeight="1">
      <c r="A725" s="27" t="s">
        <v>1030</v>
      </c>
      <c r="B725" s="28" t="s">
        <v>1031</v>
      </c>
      <c r="C725" s="27" t="s">
        <v>14</v>
      </c>
      <c r="D725" s="27" t="s">
        <v>28</v>
      </c>
      <c r="E725" s="29">
        <v>1.4800000000000001E-5</v>
      </c>
      <c r="F725" s="30">
        <v>1444.52</v>
      </c>
      <c r="G725" s="30">
        <v>0.02</v>
      </c>
    </row>
    <row r="726" spans="1:7" ht="15" customHeight="1">
      <c r="A726" s="1"/>
      <c r="B726" s="1"/>
      <c r="C726" s="1"/>
      <c r="D726" s="1"/>
      <c r="E726" s="107" t="s">
        <v>397</v>
      </c>
      <c r="F726" s="107"/>
      <c r="G726" s="31">
        <v>0.02</v>
      </c>
    </row>
    <row r="727" spans="1:7" ht="15" customHeight="1">
      <c r="A727" s="1"/>
      <c r="B727" s="1"/>
      <c r="C727" s="1"/>
      <c r="D727" s="1"/>
      <c r="E727" s="108" t="s">
        <v>269</v>
      </c>
      <c r="F727" s="108"/>
      <c r="G727" s="4">
        <v>0.02</v>
      </c>
    </row>
    <row r="728" spans="1:7" ht="9.9499999999999993" customHeight="1">
      <c r="A728" s="1"/>
      <c r="B728" s="1"/>
      <c r="C728" s="1"/>
      <c r="D728" s="1"/>
      <c r="E728" s="105"/>
      <c r="F728" s="105"/>
      <c r="G728" s="105"/>
    </row>
    <row r="729" spans="1:7" ht="20.100000000000001" customHeight="1">
      <c r="A729" s="93" t="s">
        <v>1033</v>
      </c>
      <c r="B729" s="93"/>
      <c r="C729" s="93"/>
      <c r="D729" s="93"/>
      <c r="E729" s="93"/>
      <c r="F729" s="93"/>
      <c r="G729" s="93"/>
    </row>
    <row r="730" spans="1:7" ht="15" customHeight="1">
      <c r="A730" s="106" t="s">
        <v>394</v>
      </c>
      <c r="B730" s="106"/>
      <c r="C730" s="12" t="s">
        <v>4</v>
      </c>
      <c r="D730" s="12" t="s">
        <v>248</v>
      </c>
      <c r="E730" s="12" t="s">
        <v>249</v>
      </c>
      <c r="F730" s="12" t="s">
        <v>250</v>
      </c>
      <c r="G730" s="12" t="s">
        <v>251</v>
      </c>
    </row>
    <row r="731" spans="1:7" ht="29.1" customHeight="1">
      <c r="A731" s="27" t="s">
        <v>1030</v>
      </c>
      <c r="B731" s="28" t="s">
        <v>1031</v>
      </c>
      <c r="C731" s="27" t="s">
        <v>14</v>
      </c>
      <c r="D731" s="27" t="s">
        <v>28</v>
      </c>
      <c r="E731" s="29">
        <v>5.0000000000000002E-5</v>
      </c>
      <c r="F731" s="30">
        <v>1444.52</v>
      </c>
      <c r="G731" s="30">
        <v>7.0000000000000007E-2</v>
      </c>
    </row>
    <row r="732" spans="1:7" ht="15" customHeight="1">
      <c r="A732" s="1"/>
      <c r="B732" s="1"/>
      <c r="C732" s="1"/>
      <c r="D732" s="1"/>
      <c r="E732" s="107" t="s">
        <v>397</v>
      </c>
      <c r="F732" s="107"/>
      <c r="G732" s="31">
        <v>7.0000000000000007E-2</v>
      </c>
    </row>
    <row r="733" spans="1:7" ht="15" customHeight="1">
      <c r="A733" s="1"/>
      <c r="B733" s="1"/>
      <c r="C733" s="1"/>
      <c r="D733" s="1"/>
      <c r="E733" s="108" t="s">
        <v>269</v>
      </c>
      <c r="F733" s="108"/>
      <c r="G733" s="4">
        <v>7.0000000000000007E-2</v>
      </c>
    </row>
    <row r="734" spans="1:7" ht="9.9499999999999993" customHeight="1">
      <c r="A734" s="1"/>
      <c r="B734" s="1"/>
      <c r="C734" s="1"/>
      <c r="D734" s="1"/>
      <c r="E734" s="105"/>
      <c r="F734" s="105"/>
      <c r="G734" s="105"/>
    </row>
    <row r="735" spans="1:7" ht="20.100000000000001" customHeight="1">
      <c r="A735" s="93" t="s">
        <v>1034</v>
      </c>
      <c r="B735" s="93"/>
      <c r="C735" s="93"/>
      <c r="D735" s="93"/>
      <c r="E735" s="93"/>
      <c r="F735" s="93"/>
      <c r="G735" s="93"/>
    </row>
    <row r="736" spans="1:7" ht="15" customHeight="1">
      <c r="A736" s="106" t="s">
        <v>795</v>
      </c>
      <c r="B736" s="106"/>
      <c r="C736" s="12" t="s">
        <v>4</v>
      </c>
      <c r="D736" s="12" t="s">
        <v>248</v>
      </c>
      <c r="E736" s="12" t="s">
        <v>249</v>
      </c>
      <c r="F736" s="12" t="s">
        <v>250</v>
      </c>
      <c r="G736" s="12" t="s">
        <v>251</v>
      </c>
    </row>
    <row r="737" spans="1:7" ht="21" customHeight="1">
      <c r="A737" s="27" t="s">
        <v>796</v>
      </c>
      <c r="B737" s="28" t="s">
        <v>797</v>
      </c>
      <c r="C737" s="27" t="s">
        <v>14</v>
      </c>
      <c r="D737" s="27" t="s">
        <v>798</v>
      </c>
      <c r="E737" s="29">
        <v>1.36</v>
      </c>
      <c r="F737" s="30">
        <v>1.1499999999999999</v>
      </c>
      <c r="G737" s="30">
        <v>1.56</v>
      </c>
    </row>
    <row r="738" spans="1:7" ht="15" customHeight="1">
      <c r="A738" s="1"/>
      <c r="B738" s="1"/>
      <c r="C738" s="1"/>
      <c r="D738" s="1"/>
      <c r="E738" s="107" t="s">
        <v>799</v>
      </c>
      <c r="F738" s="107"/>
      <c r="G738" s="31">
        <v>1.56</v>
      </c>
    </row>
    <row r="739" spans="1:7" ht="15" customHeight="1">
      <c r="A739" s="1"/>
      <c r="B739" s="1"/>
      <c r="C739" s="1"/>
      <c r="D739" s="1"/>
      <c r="E739" s="108" t="s">
        <v>269</v>
      </c>
      <c r="F739" s="108"/>
      <c r="G739" s="4">
        <v>1.56</v>
      </c>
    </row>
    <row r="740" spans="1:7" ht="9.9499999999999993" customHeight="1">
      <c r="A740" s="1"/>
      <c r="B740" s="1"/>
      <c r="C740" s="1"/>
      <c r="D740" s="1"/>
      <c r="E740" s="105"/>
      <c r="F740" s="105"/>
      <c r="G740" s="105"/>
    </row>
    <row r="741" spans="1:7" ht="20.100000000000001" customHeight="1">
      <c r="A741" s="93" t="s">
        <v>1035</v>
      </c>
      <c r="B741" s="93"/>
      <c r="C741" s="93"/>
      <c r="D741" s="93"/>
      <c r="E741" s="93"/>
      <c r="F741" s="93"/>
      <c r="G741" s="93"/>
    </row>
    <row r="742" spans="1:7" ht="15" customHeight="1">
      <c r="A742" s="106" t="s">
        <v>247</v>
      </c>
      <c r="B742" s="106"/>
      <c r="C742" s="12" t="s">
        <v>4</v>
      </c>
      <c r="D742" s="12" t="s">
        <v>248</v>
      </c>
      <c r="E742" s="12" t="s">
        <v>249</v>
      </c>
      <c r="F742" s="12" t="s">
        <v>250</v>
      </c>
      <c r="G742" s="12" t="s">
        <v>251</v>
      </c>
    </row>
    <row r="743" spans="1:7" ht="21" customHeight="1">
      <c r="A743" s="27" t="s">
        <v>734</v>
      </c>
      <c r="B743" s="28" t="s">
        <v>735</v>
      </c>
      <c r="C743" s="27" t="s">
        <v>14</v>
      </c>
      <c r="D743" s="27" t="s">
        <v>73</v>
      </c>
      <c r="E743" s="29">
        <v>1</v>
      </c>
      <c r="F743" s="30">
        <v>4.84</v>
      </c>
      <c r="G743" s="30">
        <v>4.84</v>
      </c>
    </row>
    <row r="744" spans="1:7" ht="21" customHeight="1">
      <c r="A744" s="27" t="s">
        <v>764</v>
      </c>
      <c r="B744" s="28" t="s">
        <v>765</v>
      </c>
      <c r="C744" s="27" t="s">
        <v>14</v>
      </c>
      <c r="D744" s="27" t="s">
        <v>73</v>
      </c>
      <c r="E744" s="29">
        <v>1</v>
      </c>
      <c r="F744" s="30">
        <v>1.31</v>
      </c>
      <c r="G744" s="30">
        <v>1.31</v>
      </c>
    </row>
    <row r="745" spans="1:7" ht="21" customHeight="1">
      <c r="A745" s="27" t="s">
        <v>738</v>
      </c>
      <c r="B745" s="28" t="s">
        <v>739</v>
      </c>
      <c r="C745" s="27" t="s">
        <v>14</v>
      </c>
      <c r="D745" s="27" t="s">
        <v>73</v>
      </c>
      <c r="E745" s="29">
        <v>1</v>
      </c>
      <c r="F745" s="30">
        <v>1.43</v>
      </c>
      <c r="G745" s="30">
        <v>1.43</v>
      </c>
    </row>
    <row r="746" spans="1:7" ht="21" customHeight="1">
      <c r="A746" s="27" t="s">
        <v>766</v>
      </c>
      <c r="B746" s="28" t="s">
        <v>767</v>
      </c>
      <c r="C746" s="27" t="s">
        <v>14</v>
      </c>
      <c r="D746" s="27" t="s">
        <v>73</v>
      </c>
      <c r="E746" s="29">
        <v>1</v>
      </c>
      <c r="F746" s="30">
        <v>0.78</v>
      </c>
      <c r="G746" s="30">
        <v>0.78</v>
      </c>
    </row>
    <row r="747" spans="1:7" ht="21" customHeight="1">
      <c r="A747" s="27" t="s">
        <v>742</v>
      </c>
      <c r="B747" s="28" t="s">
        <v>743</v>
      </c>
      <c r="C747" s="27" t="s">
        <v>14</v>
      </c>
      <c r="D747" s="27" t="s">
        <v>73</v>
      </c>
      <c r="E747" s="29">
        <v>1</v>
      </c>
      <c r="F747" s="30">
        <v>0.08</v>
      </c>
      <c r="G747" s="30">
        <v>0.08</v>
      </c>
    </row>
    <row r="748" spans="1:7" ht="21" customHeight="1">
      <c r="A748" s="27" t="s">
        <v>744</v>
      </c>
      <c r="B748" s="28" t="s">
        <v>745</v>
      </c>
      <c r="C748" s="27" t="s">
        <v>14</v>
      </c>
      <c r="D748" s="27" t="s">
        <v>73</v>
      </c>
      <c r="E748" s="29">
        <v>1</v>
      </c>
      <c r="F748" s="30">
        <v>1.58</v>
      </c>
      <c r="G748" s="30">
        <v>1.58</v>
      </c>
    </row>
    <row r="749" spans="1:7" ht="15" customHeight="1">
      <c r="A749" s="1"/>
      <c r="B749" s="1"/>
      <c r="C749" s="1"/>
      <c r="D749" s="1"/>
      <c r="E749" s="107" t="s">
        <v>260</v>
      </c>
      <c r="F749" s="107"/>
      <c r="G749" s="31">
        <v>10.02</v>
      </c>
    </row>
    <row r="750" spans="1:7" ht="15" customHeight="1">
      <c r="A750" s="106" t="s">
        <v>261</v>
      </c>
      <c r="B750" s="106"/>
      <c r="C750" s="12" t="s">
        <v>4</v>
      </c>
      <c r="D750" s="12" t="s">
        <v>248</v>
      </c>
      <c r="E750" s="12" t="s">
        <v>249</v>
      </c>
      <c r="F750" s="12" t="s">
        <v>250</v>
      </c>
      <c r="G750" s="12" t="s">
        <v>251</v>
      </c>
    </row>
    <row r="751" spans="1:7" ht="15" customHeight="1">
      <c r="A751" s="27" t="s">
        <v>900</v>
      </c>
      <c r="B751" s="28" t="s">
        <v>901</v>
      </c>
      <c r="C751" s="27" t="s">
        <v>14</v>
      </c>
      <c r="D751" s="27" t="s">
        <v>73</v>
      </c>
      <c r="E751" s="29">
        <v>1</v>
      </c>
      <c r="F751" s="30">
        <v>29.46</v>
      </c>
      <c r="G751" s="30">
        <v>29.46</v>
      </c>
    </row>
    <row r="752" spans="1:7" ht="15" customHeight="1">
      <c r="A752" s="1"/>
      <c r="B752" s="1"/>
      <c r="C752" s="1"/>
      <c r="D752" s="1"/>
      <c r="E752" s="107" t="s">
        <v>264</v>
      </c>
      <c r="F752" s="107"/>
      <c r="G752" s="31">
        <v>29.46</v>
      </c>
    </row>
    <row r="753" spans="1:7" ht="15" customHeight="1">
      <c r="A753" s="106" t="s">
        <v>265</v>
      </c>
      <c r="B753" s="106"/>
      <c r="C753" s="12" t="s">
        <v>4</v>
      </c>
      <c r="D753" s="12" t="s">
        <v>248</v>
      </c>
      <c r="E753" s="12" t="s">
        <v>249</v>
      </c>
      <c r="F753" s="12" t="s">
        <v>250</v>
      </c>
      <c r="G753" s="12" t="s">
        <v>251</v>
      </c>
    </row>
    <row r="754" spans="1:7" ht="21" customHeight="1">
      <c r="A754" s="27" t="s">
        <v>1036</v>
      </c>
      <c r="B754" s="28" t="s">
        <v>1037</v>
      </c>
      <c r="C754" s="27" t="s">
        <v>14</v>
      </c>
      <c r="D754" s="27" t="s">
        <v>73</v>
      </c>
      <c r="E754" s="29">
        <v>1</v>
      </c>
      <c r="F754" s="30">
        <v>0.33</v>
      </c>
      <c r="G754" s="30">
        <v>0.33</v>
      </c>
    </row>
    <row r="755" spans="1:7" ht="15" customHeight="1">
      <c r="A755" s="1"/>
      <c r="B755" s="1"/>
      <c r="C755" s="1"/>
      <c r="D755" s="1"/>
      <c r="E755" s="107" t="s">
        <v>268</v>
      </c>
      <c r="F755" s="107"/>
      <c r="G755" s="31">
        <v>0.33</v>
      </c>
    </row>
    <row r="756" spans="1:7" ht="15" customHeight="1">
      <c r="A756" s="1"/>
      <c r="B756" s="1"/>
      <c r="C756" s="1"/>
      <c r="D756" s="1"/>
      <c r="E756" s="108" t="s">
        <v>269</v>
      </c>
      <c r="F756" s="108"/>
      <c r="G756" s="4">
        <v>39.81</v>
      </c>
    </row>
    <row r="757" spans="1:7" ht="9.9499999999999993" customHeight="1">
      <c r="A757" s="1"/>
      <c r="B757" s="1"/>
      <c r="C757" s="1"/>
      <c r="D757" s="1"/>
      <c r="E757" s="105"/>
      <c r="F757" s="105"/>
      <c r="G757" s="105"/>
    </row>
    <row r="758" spans="1:7" ht="20.100000000000001" customHeight="1">
      <c r="A758" s="93" t="s">
        <v>1038</v>
      </c>
      <c r="B758" s="93"/>
      <c r="C758" s="93"/>
      <c r="D758" s="93"/>
      <c r="E758" s="93"/>
      <c r="F758" s="93"/>
      <c r="G758" s="93"/>
    </row>
    <row r="759" spans="1:7" ht="15" customHeight="1">
      <c r="A759" s="106" t="s">
        <v>247</v>
      </c>
      <c r="B759" s="106"/>
      <c r="C759" s="12" t="s">
        <v>4</v>
      </c>
      <c r="D759" s="12" t="s">
        <v>248</v>
      </c>
      <c r="E759" s="12" t="s">
        <v>249</v>
      </c>
      <c r="F759" s="12" t="s">
        <v>250</v>
      </c>
      <c r="G759" s="12" t="s">
        <v>251</v>
      </c>
    </row>
    <row r="760" spans="1:7" ht="21" customHeight="1">
      <c r="A760" s="27" t="s">
        <v>734</v>
      </c>
      <c r="B760" s="28" t="s">
        <v>735</v>
      </c>
      <c r="C760" s="27" t="s">
        <v>14</v>
      </c>
      <c r="D760" s="27" t="s">
        <v>73</v>
      </c>
      <c r="E760" s="29">
        <v>1</v>
      </c>
      <c r="F760" s="30">
        <v>4.84</v>
      </c>
      <c r="G760" s="30">
        <v>4.84</v>
      </c>
    </row>
    <row r="761" spans="1:7" ht="21" customHeight="1">
      <c r="A761" s="27" t="s">
        <v>1039</v>
      </c>
      <c r="B761" s="28" t="s">
        <v>1040</v>
      </c>
      <c r="C761" s="27" t="s">
        <v>14</v>
      </c>
      <c r="D761" s="27" t="s">
        <v>73</v>
      </c>
      <c r="E761" s="29">
        <v>1</v>
      </c>
      <c r="F761" s="30">
        <v>1.39</v>
      </c>
      <c r="G761" s="30">
        <v>1.39</v>
      </c>
    </row>
    <row r="762" spans="1:7" ht="21" customHeight="1">
      <c r="A762" s="27" t="s">
        <v>738</v>
      </c>
      <c r="B762" s="28" t="s">
        <v>739</v>
      </c>
      <c r="C762" s="27" t="s">
        <v>14</v>
      </c>
      <c r="D762" s="27" t="s">
        <v>73</v>
      </c>
      <c r="E762" s="29">
        <v>1</v>
      </c>
      <c r="F762" s="30">
        <v>1.43</v>
      </c>
      <c r="G762" s="30">
        <v>1.43</v>
      </c>
    </row>
    <row r="763" spans="1:7" ht="21" customHeight="1">
      <c r="A763" s="27" t="s">
        <v>1041</v>
      </c>
      <c r="B763" s="28" t="s">
        <v>1042</v>
      </c>
      <c r="C763" s="27" t="s">
        <v>14</v>
      </c>
      <c r="D763" s="27" t="s">
        <v>73</v>
      </c>
      <c r="E763" s="29">
        <v>1</v>
      </c>
      <c r="F763" s="30">
        <v>0.61</v>
      </c>
      <c r="G763" s="30">
        <v>0.61</v>
      </c>
    </row>
    <row r="764" spans="1:7" ht="21" customHeight="1">
      <c r="A764" s="27" t="s">
        <v>742</v>
      </c>
      <c r="B764" s="28" t="s">
        <v>743</v>
      </c>
      <c r="C764" s="27" t="s">
        <v>14</v>
      </c>
      <c r="D764" s="27" t="s">
        <v>73</v>
      </c>
      <c r="E764" s="29">
        <v>1</v>
      </c>
      <c r="F764" s="30">
        <v>0.08</v>
      </c>
      <c r="G764" s="30">
        <v>0.08</v>
      </c>
    </row>
    <row r="765" spans="1:7" ht="21" customHeight="1">
      <c r="A765" s="27" t="s">
        <v>744</v>
      </c>
      <c r="B765" s="28" t="s">
        <v>745</v>
      </c>
      <c r="C765" s="27" t="s">
        <v>14</v>
      </c>
      <c r="D765" s="27" t="s">
        <v>73</v>
      </c>
      <c r="E765" s="29">
        <v>1</v>
      </c>
      <c r="F765" s="30">
        <v>1.58</v>
      </c>
      <c r="G765" s="30">
        <v>1.58</v>
      </c>
    </row>
    <row r="766" spans="1:7" ht="15" customHeight="1">
      <c r="A766" s="1"/>
      <c r="B766" s="1"/>
      <c r="C766" s="1"/>
      <c r="D766" s="1"/>
      <c r="E766" s="107" t="s">
        <v>260</v>
      </c>
      <c r="F766" s="107"/>
      <c r="G766" s="31">
        <v>9.93</v>
      </c>
    </row>
    <row r="767" spans="1:7" ht="15" customHeight="1">
      <c r="A767" s="106" t="s">
        <v>261</v>
      </c>
      <c r="B767" s="106"/>
      <c r="C767" s="12" t="s">
        <v>4</v>
      </c>
      <c r="D767" s="12" t="s">
        <v>248</v>
      </c>
      <c r="E767" s="12" t="s">
        <v>249</v>
      </c>
      <c r="F767" s="12" t="s">
        <v>250</v>
      </c>
      <c r="G767" s="12" t="s">
        <v>251</v>
      </c>
    </row>
    <row r="768" spans="1:7" ht="15" customHeight="1">
      <c r="A768" s="27" t="s">
        <v>903</v>
      </c>
      <c r="B768" s="28" t="s">
        <v>904</v>
      </c>
      <c r="C768" s="27" t="s">
        <v>14</v>
      </c>
      <c r="D768" s="27" t="s">
        <v>73</v>
      </c>
      <c r="E768" s="29">
        <v>1</v>
      </c>
      <c r="F768" s="30">
        <v>21.02</v>
      </c>
      <c r="G768" s="30">
        <v>21.02</v>
      </c>
    </row>
    <row r="769" spans="1:7" ht="15" customHeight="1">
      <c r="A769" s="1"/>
      <c r="B769" s="1"/>
      <c r="C769" s="1"/>
      <c r="D769" s="1"/>
      <c r="E769" s="107" t="s">
        <v>264</v>
      </c>
      <c r="F769" s="107"/>
      <c r="G769" s="31">
        <v>21.02</v>
      </c>
    </row>
    <row r="770" spans="1:7" ht="15" customHeight="1">
      <c r="A770" s="106" t="s">
        <v>265</v>
      </c>
      <c r="B770" s="106"/>
      <c r="C770" s="12" t="s">
        <v>4</v>
      </c>
      <c r="D770" s="12" t="s">
        <v>248</v>
      </c>
      <c r="E770" s="12" t="s">
        <v>249</v>
      </c>
      <c r="F770" s="12" t="s">
        <v>250</v>
      </c>
      <c r="G770" s="12" t="s">
        <v>251</v>
      </c>
    </row>
    <row r="771" spans="1:7" ht="21" customHeight="1">
      <c r="A771" s="27" t="s">
        <v>1043</v>
      </c>
      <c r="B771" s="28" t="s">
        <v>1044</v>
      </c>
      <c r="C771" s="27" t="s">
        <v>14</v>
      </c>
      <c r="D771" s="27" t="s">
        <v>73</v>
      </c>
      <c r="E771" s="29">
        <v>1</v>
      </c>
      <c r="F771" s="30">
        <v>0.44</v>
      </c>
      <c r="G771" s="30">
        <v>0.44</v>
      </c>
    </row>
    <row r="772" spans="1:7" ht="15" customHeight="1">
      <c r="A772" s="1"/>
      <c r="B772" s="1"/>
      <c r="C772" s="1"/>
      <c r="D772" s="1"/>
      <c r="E772" s="107" t="s">
        <v>268</v>
      </c>
      <c r="F772" s="107"/>
      <c r="G772" s="31">
        <v>0.44</v>
      </c>
    </row>
    <row r="773" spans="1:7" ht="15" customHeight="1">
      <c r="A773" s="1"/>
      <c r="B773" s="1"/>
      <c r="C773" s="1"/>
      <c r="D773" s="1"/>
      <c r="E773" s="108" t="s">
        <v>269</v>
      </c>
      <c r="F773" s="108"/>
      <c r="G773" s="4">
        <v>31.39</v>
      </c>
    </row>
    <row r="774" spans="1:7" ht="9.9499999999999993" customHeight="1">
      <c r="A774" s="1"/>
      <c r="B774" s="1"/>
      <c r="C774" s="1"/>
      <c r="D774" s="1"/>
      <c r="E774" s="105"/>
      <c r="F774" s="105"/>
      <c r="G774" s="105"/>
    </row>
    <row r="775" spans="1:7" ht="27" customHeight="1">
      <c r="A775" s="93" t="s">
        <v>1045</v>
      </c>
      <c r="B775" s="93"/>
      <c r="C775" s="93"/>
      <c r="D775" s="93"/>
      <c r="E775" s="93"/>
      <c r="F775" s="93"/>
      <c r="G775" s="93"/>
    </row>
    <row r="776" spans="1:7" ht="15" customHeight="1">
      <c r="A776" s="106" t="s">
        <v>436</v>
      </c>
      <c r="B776" s="106"/>
      <c r="C776" s="12" t="s">
        <v>4</v>
      </c>
      <c r="D776" s="12" t="s">
        <v>248</v>
      </c>
      <c r="E776" s="12" t="s">
        <v>249</v>
      </c>
      <c r="F776" s="12" t="s">
        <v>250</v>
      </c>
      <c r="G776" s="12" t="s">
        <v>251</v>
      </c>
    </row>
    <row r="777" spans="1:7" ht="21" customHeight="1">
      <c r="A777" s="27" t="s">
        <v>1046</v>
      </c>
      <c r="B777" s="28" t="s">
        <v>1047</v>
      </c>
      <c r="C777" s="27" t="s">
        <v>27</v>
      </c>
      <c r="D777" s="27" t="s">
        <v>73</v>
      </c>
      <c r="E777" s="32">
        <v>8.8999999999999999E-3</v>
      </c>
      <c r="F777" s="33">
        <v>208.10499999999999</v>
      </c>
      <c r="G777" s="33">
        <v>1.8521000000000001</v>
      </c>
    </row>
    <row r="778" spans="1:7" ht="18" customHeight="1">
      <c r="A778" s="1"/>
      <c r="B778" s="1"/>
      <c r="C778" s="1"/>
      <c r="D778" s="1"/>
      <c r="E778" s="107" t="s">
        <v>443</v>
      </c>
      <c r="F778" s="107"/>
      <c r="G778" s="34">
        <v>1.8521000000000001</v>
      </c>
    </row>
    <row r="779" spans="1:7" ht="15" customHeight="1">
      <c r="A779" s="1"/>
      <c r="B779" s="1"/>
      <c r="C779" s="1"/>
      <c r="D779" s="1"/>
      <c r="E779" s="108" t="s">
        <v>269</v>
      </c>
      <c r="F779" s="108"/>
      <c r="G779" s="4">
        <v>1.85</v>
      </c>
    </row>
    <row r="780" spans="1:7" ht="9.9499999999999993" customHeight="1">
      <c r="A780" s="1"/>
      <c r="B780" s="1"/>
      <c r="C780" s="1"/>
      <c r="D780" s="1"/>
      <c r="E780" s="105"/>
      <c r="F780" s="105"/>
      <c r="G780" s="105"/>
    </row>
    <row r="781" spans="1:7" ht="20.100000000000001" customHeight="1">
      <c r="A781" s="93" t="s">
        <v>1048</v>
      </c>
      <c r="B781" s="93"/>
      <c r="C781" s="93"/>
      <c r="D781" s="93"/>
      <c r="E781" s="93"/>
      <c r="F781" s="93"/>
      <c r="G781" s="93"/>
    </row>
    <row r="782" spans="1:7" ht="15" customHeight="1">
      <c r="A782" s="106" t="s">
        <v>280</v>
      </c>
      <c r="B782" s="106"/>
      <c r="C782" s="12" t="s">
        <v>4</v>
      </c>
      <c r="D782" s="12" t="s">
        <v>248</v>
      </c>
      <c r="E782" s="12" t="s">
        <v>249</v>
      </c>
      <c r="F782" s="12" t="s">
        <v>250</v>
      </c>
      <c r="G782" s="12" t="s">
        <v>251</v>
      </c>
    </row>
    <row r="783" spans="1:7" ht="29.1" customHeight="1">
      <c r="A783" s="27" t="s">
        <v>1049</v>
      </c>
      <c r="B783" s="28" t="s">
        <v>1050</v>
      </c>
      <c r="C783" s="27" t="s">
        <v>27</v>
      </c>
      <c r="D783" s="27" t="s">
        <v>28</v>
      </c>
      <c r="E783" s="32">
        <v>1.6670000000000001E-4</v>
      </c>
      <c r="F783" s="33">
        <v>2821.06</v>
      </c>
      <c r="G783" s="33">
        <v>0.47020000000000001</v>
      </c>
    </row>
    <row r="784" spans="1:7" ht="15" customHeight="1">
      <c r="A784" s="1"/>
      <c r="B784" s="1"/>
      <c r="C784" s="1"/>
      <c r="D784" s="1"/>
      <c r="E784" s="107" t="s">
        <v>281</v>
      </c>
      <c r="F784" s="107"/>
      <c r="G784" s="34">
        <v>0.47020000000000001</v>
      </c>
    </row>
    <row r="785" spans="1:7" ht="15" customHeight="1">
      <c r="A785" s="1"/>
      <c r="B785" s="1"/>
      <c r="C785" s="1"/>
      <c r="D785" s="1"/>
      <c r="E785" s="108" t="s">
        <v>269</v>
      </c>
      <c r="F785" s="108"/>
      <c r="G785" s="4">
        <v>0.47</v>
      </c>
    </row>
    <row r="786" spans="1:7" ht="9.9499999999999993" customHeight="1">
      <c r="A786" s="1"/>
      <c r="B786" s="1"/>
      <c r="C786" s="1"/>
      <c r="D786" s="1"/>
      <c r="E786" s="105"/>
      <c r="F786" s="105"/>
      <c r="G786" s="105"/>
    </row>
    <row r="787" spans="1:7" ht="20.100000000000001" customHeight="1">
      <c r="A787" s="93" t="s">
        <v>1051</v>
      </c>
      <c r="B787" s="93"/>
      <c r="C787" s="93"/>
      <c r="D787" s="93"/>
      <c r="E787" s="93"/>
      <c r="F787" s="93"/>
      <c r="G787" s="93"/>
    </row>
    <row r="788" spans="1:7" ht="15" customHeight="1">
      <c r="A788" s="106" t="s">
        <v>280</v>
      </c>
      <c r="B788" s="106"/>
      <c r="C788" s="12" t="s">
        <v>4</v>
      </c>
      <c r="D788" s="12" t="s">
        <v>248</v>
      </c>
      <c r="E788" s="12" t="s">
        <v>249</v>
      </c>
      <c r="F788" s="12" t="s">
        <v>250</v>
      </c>
      <c r="G788" s="12" t="s">
        <v>251</v>
      </c>
    </row>
    <row r="789" spans="1:7" ht="15" customHeight="1">
      <c r="A789" s="27" t="s">
        <v>1052</v>
      </c>
      <c r="B789" s="28" t="s">
        <v>1053</v>
      </c>
      <c r="C789" s="27" t="s">
        <v>27</v>
      </c>
      <c r="D789" s="27" t="s">
        <v>798</v>
      </c>
      <c r="E789" s="32">
        <v>1</v>
      </c>
      <c r="F789" s="33">
        <v>1.1220000000000001</v>
      </c>
      <c r="G789" s="33">
        <v>1.1220000000000001</v>
      </c>
    </row>
    <row r="790" spans="1:7" ht="29.1" customHeight="1">
      <c r="A790" s="27" t="s">
        <v>1049</v>
      </c>
      <c r="B790" s="28" t="s">
        <v>1050</v>
      </c>
      <c r="C790" s="27" t="s">
        <v>27</v>
      </c>
      <c r="D790" s="27" t="s">
        <v>28</v>
      </c>
      <c r="E790" s="32">
        <v>2.3340000000000001E-4</v>
      </c>
      <c r="F790" s="33">
        <v>2821.06</v>
      </c>
      <c r="G790" s="33">
        <v>0.65839999999999999</v>
      </c>
    </row>
    <row r="791" spans="1:7" ht="15" customHeight="1">
      <c r="A791" s="1"/>
      <c r="B791" s="1"/>
      <c r="C791" s="1"/>
      <c r="D791" s="1"/>
      <c r="E791" s="107" t="s">
        <v>281</v>
      </c>
      <c r="F791" s="107"/>
      <c r="G791" s="34">
        <v>1.7804</v>
      </c>
    </row>
    <row r="792" spans="1:7" ht="15" customHeight="1">
      <c r="A792" s="1"/>
      <c r="B792" s="1"/>
      <c r="C792" s="1"/>
      <c r="D792" s="1"/>
      <c r="E792" s="108" t="s">
        <v>269</v>
      </c>
      <c r="F792" s="108"/>
      <c r="G792" s="4">
        <v>1.78</v>
      </c>
    </row>
    <row r="793" spans="1:7" ht="9.9499999999999993" customHeight="1">
      <c r="A793" s="1"/>
      <c r="B793" s="1"/>
      <c r="C793" s="1"/>
      <c r="D793" s="1"/>
      <c r="E793" s="105"/>
      <c r="F793" s="105"/>
      <c r="G793" s="105"/>
    </row>
    <row r="794" spans="1:7" ht="20.100000000000001" customHeight="1">
      <c r="A794" s="93" t="s">
        <v>1054</v>
      </c>
      <c r="B794" s="93"/>
      <c r="C794" s="93"/>
      <c r="D794" s="93"/>
      <c r="E794" s="93"/>
      <c r="F794" s="93"/>
      <c r="G794" s="93"/>
    </row>
    <row r="795" spans="1:7" ht="15" customHeight="1">
      <c r="A795" s="106" t="s">
        <v>265</v>
      </c>
      <c r="B795" s="106"/>
      <c r="C795" s="12" t="s">
        <v>4</v>
      </c>
      <c r="D795" s="12" t="s">
        <v>248</v>
      </c>
      <c r="E795" s="12" t="s">
        <v>249</v>
      </c>
      <c r="F795" s="12" t="s">
        <v>250</v>
      </c>
      <c r="G795" s="12" t="s">
        <v>251</v>
      </c>
    </row>
    <row r="796" spans="1:7" ht="29.1" customHeight="1">
      <c r="A796" s="27" t="s">
        <v>1055</v>
      </c>
      <c r="B796" s="28" t="s">
        <v>1056</v>
      </c>
      <c r="C796" s="27" t="s">
        <v>14</v>
      </c>
      <c r="D796" s="27" t="s">
        <v>73</v>
      </c>
      <c r="E796" s="29">
        <v>1</v>
      </c>
      <c r="F796" s="30">
        <v>0.43</v>
      </c>
      <c r="G796" s="30">
        <v>0.43</v>
      </c>
    </row>
    <row r="797" spans="1:7" ht="29.1" customHeight="1">
      <c r="A797" s="27" t="s">
        <v>1057</v>
      </c>
      <c r="B797" s="28" t="s">
        <v>1058</v>
      </c>
      <c r="C797" s="27" t="s">
        <v>14</v>
      </c>
      <c r="D797" s="27" t="s">
        <v>73</v>
      </c>
      <c r="E797" s="29">
        <v>1</v>
      </c>
      <c r="F797" s="30">
        <v>0.1</v>
      </c>
      <c r="G797" s="30">
        <v>0.1</v>
      </c>
    </row>
    <row r="798" spans="1:7" ht="15" customHeight="1">
      <c r="A798" s="1"/>
      <c r="B798" s="1"/>
      <c r="C798" s="1"/>
      <c r="D798" s="1"/>
      <c r="E798" s="107" t="s">
        <v>268</v>
      </c>
      <c r="F798" s="107"/>
      <c r="G798" s="31">
        <v>0.53</v>
      </c>
    </row>
    <row r="799" spans="1:7" ht="15" customHeight="1">
      <c r="A799" s="1"/>
      <c r="B799" s="1"/>
      <c r="C799" s="1"/>
      <c r="D799" s="1"/>
      <c r="E799" s="108" t="s">
        <v>269</v>
      </c>
      <c r="F799" s="108"/>
      <c r="G799" s="4">
        <v>0.53</v>
      </c>
    </row>
    <row r="800" spans="1:7" ht="9.9499999999999993" customHeight="1">
      <c r="A800" s="1"/>
      <c r="B800" s="1"/>
      <c r="C800" s="1"/>
      <c r="D800" s="1"/>
      <c r="E800" s="105"/>
      <c r="F800" s="105"/>
      <c r="G800" s="105"/>
    </row>
    <row r="801" spans="1:7" ht="20.100000000000001" customHeight="1">
      <c r="A801" s="93" t="s">
        <v>1059</v>
      </c>
      <c r="B801" s="93"/>
      <c r="C801" s="93"/>
      <c r="D801" s="93"/>
      <c r="E801" s="93"/>
      <c r="F801" s="93"/>
      <c r="G801" s="93"/>
    </row>
    <row r="802" spans="1:7" ht="15" customHeight="1">
      <c r="A802" s="106" t="s">
        <v>265</v>
      </c>
      <c r="B802" s="106"/>
      <c r="C802" s="12" t="s">
        <v>4</v>
      </c>
      <c r="D802" s="12" t="s">
        <v>248</v>
      </c>
      <c r="E802" s="12" t="s">
        <v>249</v>
      </c>
      <c r="F802" s="12" t="s">
        <v>250</v>
      </c>
      <c r="G802" s="12" t="s">
        <v>251</v>
      </c>
    </row>
    <row r="803" spans="1:7" ht="29.1" customHeight="1">
      <c r="A803" s="27" t="s">
        <v>1055</v>
      </c>
      <c r="B803" s="28" t="s">
        <v>1056</v>
      </c>
      <c r="C803" s="27" t="s">
        <v>14</v>
      </c>
      <c r="D803" s="27" t="s">
        <v>73</v>
      </c>
      <c r="E803" s="29">
        <v>1</v>
      </c>
      <c r="F803" s="30">
        <v>0.43</v>
      </c>
      <c r="G803" s="30">
        <v>0.43</v>
      </c>
    </row>
    <row r="804" spans="1:7" ht="29.1" customHeight="1">
      <c r="A804" s="27" t="s">
        <v>1057</v>
      </c>
      <c r="B804" s="28" t="s">
        <v>1058</v>
      </c>
      <c r="C804" s="27" t="s">
        <v>14</v>
      </c>
      <c r="D804" s="27" t="s">
        <v>73</v>
      </c>
      <c r="E804" s="29">
        <v>1</v>
      </c>
      <c r="F804" s="30">
        <v>0.1</v>
      </c>
      <c r="G804" s="30">
        <v>0.1</v>
      </c>
    </row>
    <row r="805" spans="1:7" ht="29.1" customHeight="1">
      <c r="A805" s="27" t="s">
        <v>1060</v>
      </c>
      <c r="B805" s="28" t="s">
        <v>1061</v>
      </c>
      <c r="C805" s="27" t="s">
        <v>14</v>
      </c>
      <c r="D805" s="27" t="s">
        <v>73</v>
      </c>
      <c r="E805" s="29">
        <v>1</v>
      </c>
      <c r="F805" s="30">
        <v>0.33</v>
      </c>
      <c r="G805" s="30">
        <v>0.33</v>
      </c>
    </row>
    <row r="806" spans="1:7" ht="29.1" customHeight="1">
      <c r="A806" s="27" t="s">
        <v>1062</v>
      </c>
      <c r="B806" s="28" t="s">
        <v>1063</v>
      </c>
      <c r="C806" s="27" t="s">
        <v>14</v>
      </c>
      <c r="D806" s="27" t="s">
        <v>73</v>
      </c>
      <c r="E806" s="29">
        <v>1</v>
      </c>
      <c r="F806" s="30">
        <v>0.59</v>
      </c>
      <c r="G806" s="30">
        <v>0.59</v>
      </c>
    </row>
    <row r="807" spans="1:7" ht="15" customHeight="1">
      <c r="A807" s="1"/>
      <c r="B807" s="1"/>
      <c r="C807" s="1"/>
      <c r="D807" s="1"/>
      <c r="E807" s="107" t="s">
        <v>268</v>
      </c>
      <c r="F807" s="107"/>
      <c r="G807" s="31">
        <v>1.45</v>
      </c>
    </row>
    <row r="808" spans="1:7" ht="15" customHeight="1">
      <c r="A808" s="1"/>
      <c r="B808" s="1"/>
      <c r="C808" s="1"/>
      <c r="D808" s="1"/>
      <c r="E808" s="108" t="s">
        <v>269</v>
      </c>
      <c r="F808" s="108"/>
      <c r="G808" s="4">
        <v>1.45</v>
      </c>
    </row>
    <row r="809" spans="1:7" ht="9.9499999999999993" customHeight="1">
      <c r="A809" s="1"/>
      <c r="B809" s="1"/>
      <c r="C809" s="1"/>
      <c r="D809" s="1"/>
      <c r="E809" s="105"/>
      <c r="F809" s="105"/>
      <c r="G809" s="105"/>
    </row>
    <row r="810" spans="1:7" ht="20.100000000000001" customHeight="1">
      <c r="A810" s="93" t="s">
        <v>1064</v>
      </c>
      <c r="B810" s="93"/>
      <c r="C810" s="93"/>
      <c r="D810" s="93"/>
      <c r="E810" s="93"/>
      <c r="F810" s="93"/>
      <c r="G810" s="93"/>
    </row>
    <row r="811" spans="1:7" ht="15" customHeight="1">
      <c r="A811" s="106" t="s">
        <v>394</v>
      </c>
      <c r="B811" s="106"/>
      <c r="C811" s="12" t="s">
        <v>4</v>
      </c>
      <c r="D811" s="12" t="s">
        <v>248</v>
      </c>
      <c r="E811" s="12" t="s">
        <v>249</v>
      </c>
      <c r="F811" s="12" t="s">
        <v>250</v>
      </c>
      <c r="G811" s="12" t="s">
        <v>251</v>
      </c>
    </row>
    <row r="812" spans="1:7" ht="21" customHeight="1">
      <c r="A812" s="27" t="s">
        <v>1065</v>
      </c>
      <c r="B812" s="28" t="s">
        <v>1066</v>
      </c>
      <c r="C812" s="27" t="s">
        <v>14</v>
      </c>
      <c r="D812" s="27" t="s">
        <v>28</v>
      </c>
      <c r="E812" s="29">
        <v>1.2799999999999999E-4</v>
      </c>
      <c r="F812" s="30">
        <v>3390.99</v>
      </c>
      <c r="G812" s="30">
        <v>0.43</v>
      </c>
    </row>
    <row r="813" spans="1:7" ht="15" customHeight="1">
      <c r="A813" s="1"/>
      <c r="B813" s="1"/>
      <c r="C813" s="1"/>
      <c r="D813" s="1"/>
      <c r="E813" s="107" t="s">
        <v>397</v>
      </c>
      <c r="F813" s="107"/>
      <c r="G813" s="31">
        <v>0.43</v>
      </c>
    </row>
    <row r="814" spans="1:7" ht="15" customHeight="1">
      <c r="A814" s="1"/>
      <c r="B814" s="1"/>
      <c r="C814" s="1"/>
      <c r="D814" s="1"/>
      <c r="E814" s="108" t="s">
        <v>269</v>
      </c>
      <c r="F814" s="108"/>
      <c r="G814" s="4">
        <v>0.43</v>
      </c>
    </row>
    <row r="815" spans="1:7" ht="9.9499999999999993" customHeight="1">
      <c r="A815" s="1"/>
      <c r="B815" s="1"/>
      <c r="C815" s="1"/>
      <c r="D815" s="1"/>
      <c r="E815" s="105"/>
      <c r="F815" s="105"/>
      <c r="G815" s="105"/>
    </row>
    <row r="816" spans="1:7" ht="20.100000000000001" customHeight="1">
      <c r="A816" s="93" t="s">
        <v>1067</v>
      </c>
      <c r="B816" s="93"/>
      <c r="C816" s="93"/>
      <c r="D816" s="93"/>
      <c r="E816" s="93"/>
      <c r="F816" s="93"/>
      <c r="G816" s="93"/>
    </row>
    <row r="817" spans="1:7" ht="15" customHeight="1">
      <c r="A817" s="106" t="s">
        <v>394</v>
      </c>
      <c r="B817" s="106"/>
      <c r="C817" s="12" t="s">
        <v>4</v>
      </c>
      <c r="D817" s="12" t="s">
        <v>248</v>
      </c>
      <c r="E817" s="12" t="s">
        <v>249</v>
      </c>
      <c r="F817" s="12" t="s">
        <v>250</v>
      </c>
      <c r="G817" s="12" t="s">
        <v>251</v>
      </c>
    </row>
    <row r="818" spans="1:7" ht="21" customHeight="1">
      <c r="A818" s="27" t="s">
        <v>1065</v>
      </c>
      <c r="B818" s="28" t="s">
        <v>1066</v>
      </c>
      <c r="C818" s="27" t="s">
        <v>14</v>
      </c>
      <c r="D818" s="27" t="s">
        <v>28</v>
      </c>
      <c r="E818" s="29">
        <v>2.9600000000000001E-5</v>
      </c>
      <c r="F818" s="30">
        <v>3390.99</v>
      </c>
      <c r="G818" s="30">
        <v>0.1</v>
      </c>
    </row>
    <row r="819" spans="1:7" ht="15" customHeight="1">
      <c r="A819" s="1"/>
      <c r="B819" s="1"/>
      <c r="C819" s="1"/>
      <c r="D819" s="1"/>
      <c r="E819" s="107" t="s">
        <v>397</v>
      </c>
      <c r="F819" s="107"/>
      <c r="G819" s="31">
        <v>0.1</v>
      </c>
    </row>
    <row r="820" spans="1:7" ht="15" customHeight="1">
      <c r="A820" s="1"/>
      <c r="B820" s="1"/>
      <c r="C820" s="1"/>
      <c r="D820" s="1"/>
      <c r="E820" s="108" t="s">
        <v>269</v>
      </c>
      <c r="F820" s="108"/>
      <c r="G820" s="4">
        <v>0.1</v>
      </c>
    </row>
    <row r="821" spans="1:7" ht="9.9499999999999993" customHeight="1">
      <c r="A821" s="1"/>
      <c r="B821" s="1"/>
      <c r="C821" s="1"/>
      <c r="D821" s="1"/>
      <c r="E821" s="105"/>
      <c r="F821" s="105"/>
      <c r="G821" s="105"/>
    </row>
    <row r="822" spans="1:7" ht="20.100000000000001" customHeight="1">
      <c r="A822" s="93" t="s">
        <v>1068</v>
      </c>
      <c r="B822" s="93"/>
      <c r="C822" s="93"/>
      <c r="D822" s="93"/>
      <c r="E822" s="93"/>
      <c r="F822" s="93"/>
      <c r="G822" s="93"/>
    </row>
    <row r="823" spans="1:7" ht="15" customHeight="1">
      <c r="A823" s="106" t="s">
        <v>394</v>
      </c>
      <c r="B823" s="106"/>
      <c r="C823" s="12" t="s">
        <v>4</v>
      </c>
      <c r="D823" s="12" t="s">
        <v>248</v>
      </c>
      <c r="E823" s="12" t="s">
        <v>249</v>
      </c>
      <c r="F823" s="12" t="s">
        <v>250</v>
      </c>
      <c r="G823" s="12" t="s">
        <v>251</v>
      </c>
    </row>
    <row r="824" spans="1:7" ht="21" customHeight="1">
      <c r="A824" s="27" t="s">
        <v>1065</v>
      </c>
      <c r="B824" s="28" t="s">
        <v>1066</v>
      </c>
      <c r="C824" s="27" t="s">
        <v>14</v>
      </c>
      <c r="D824" s="27" t="s">
        <v>28</v>
      </c>
      <c r="E824" s="29">
        <v>1E-4</v>
      </c>
      <c r="F824" s="30">
        <v>3390.99</v>
      </c>
      <c r="G824" s="30">
        <v>0.33</v>
      </c>
    </row>
    <row r="825" spans="1:7" ht="15" customHeight="1">
      <c r="A825" s="1"/>
      <c r="B825" s="1"/>
      <c r="C825" s="1"/>
      <c r="D825" s="1"/>
      <c r="E825" s="107" t="s">
        <v>397</v>
      </c>
      <c r="F825" s="107"/>
      <c r="G825" s="31">
        <v>0.33</v>
      </c>
    </row>
    <row r="826" spans="1:7" ht="15" customHeight="1">
      <c r="A826" s="1"/>
      <c r="B826" s="1"/>
      <c r="C826" s="1"/>
      <c r="D826" s="1"/>
      <c r="E826" s="108" t="s">
        <v>269</v>
      </c>
      <c r="F826" s="108"/>
      <c r="G826" s="4">
        <v>0.33</v>
      </c>
    </row>
    <row r="827" spans="1:7" ht="9.9499999999999993" customHeight="1">
      <c r="A827" s="1"/>
      <c r="B827" s="1"/>
      <c r="C827" s="1"/>
      <c r="D827" s="1"/>
      <c r="E827" s="105"/>
      <c r="F827" s="105"/>
      <c r="G827" s="105"/>
    </row>
    <row r="828" spans="1:7" ht="20.100000000000001" customHeight="1">
      <c r="A828" s="93" t="s">
        <v>1069</v>
      </c>
      <c r="B828" s="93"/>
      <c r="C828" s="93"/>
      <c r="D828" s="93"/>
      <c r="E828" s="93"/>
      <c r="F828" s="93"/>
      <c r="G828" s="93"/>
    </row>
    <row r="829" spans="1:7" ht="15" customHeight="1">
      <c r="A829" s="106" t="s">
        <v>795</v>
      </c>
      <c r="B829" s="106"/>
      <c r="C829" s="12" t="s">
        <v>4</v>
      </c>
      <c r="D829" s="12" t="s">
        <v>248</v>
      </c>
      <c r="E829" s="12" t="s">
        <v>249</v>
      </c>
      <c r="F829" s="12" t="s">
        <v>250</v>
      </c>
      <c r="G829" s="12" t="s">
        <v>251</v>
      </c>
    </row>
    <row r="830" spans="1:7" ht="21" customHeight="1">
      <c r="A830" s="27" t="s">
        <v>796</v>
      </c>
      <c r="B830" s="28" t="s">
        <v>797</v>
      </c>
      <c r="C830" s="27" t="s">
        <v>14</v>
      </c>
      <c r="D830" s="27" t="s">
        <v>798</v>
      </c>
      <c r="E830" s="29">
        <v>0.52</v>
      </c>
      <c r="F830" s="30">
        <v>1.1499999999999999</v>
      </c>
      <c r="G830" s="30">
        <v>0.59</v>
      </c>
    </row>
    <row r="831" spans="1:7" ht="15" customHeight="1">
      <c r="A831" s="1"/>
      <c r="B831" s="1"/>
      <c r="C831" s="1"/>
      <c r="D831" s="1"/>
      <c r="E831" s="107" t="s">
        <v>799</v>
      </c>
      <c r="F831" s="107"/>
      <c r="G831" s="31">
        <v>0.59</v>
      </c>
    </row>
    <row r="832" spans="1:7" ht="15" customHeight="1">
      <c r="A832" s="1"/>
      <c r="B832" s="1"/>
      <c r="C832" s="1"/>
      <c r="D832" s="1"/>
      <c r="E832" s="108" t="s">
        <v>269</v>
      </c>
      <c r="F832" s="108"/>
      <c r="G832" s="4">
        <v>0.59</v>
      </c>
    </row>
  </sheetData>
  <mergeCells count="553">
    <mergeCell ref="A829:B829"/>
    <mergeCell ref="E831:F831"/>
    <mergeCell ref="E832:F832"/>
    <mergeCell ref="A823:B823"/>
    <mergeCell ref="E825:F825"/>
    <mergeCell ref="E826:F826"/>
    <mergeCell ref="E827:G827"/>
    <mergeCell ref="A828:G828"/>
    <mergeCell ref="A817:B817"/>
    <mergeCell ref="E819:F819"/>
    <mergeCell ref="E820:F820"/>
    <mergeCell ref="E821:G821"/>
    <mergeCell ref="A822:G822"/>
    <mergeCell ref="A811:B811"/>
    <mergeCell ref="E813:F813"/>
    <mergeCell ref="E814:F814"/>
    <mergeCell ref="E815:G815"/>
    <mergeCell ref="A816:G816"/>
    <mergeCell ref="A802:B802"/>
    <mergeCell ref="E807:F807"/>
    <mergeCell ref="E808:F808"/>
    <mergeCell ref="E809:G809"/>
    <mergeCell ref="A810:G810"/>
    <mergeCell ref="A795:B795"/>
    <mergeCell ref="E798:F798"/>
    <mergeCell ref="E799:F799"/>
    <mergeCell ref="E800:G800"/>
    <mergeCell ref="A801:G801"/>
    <mergeCell ref="A788:B788"/>
    <mergeCell ref="E791:F791"/>
    <mergeCell ref="E792:F792"/>
    <mergeCell ref="E793:G793"/>
    <mergeCell ref="A794:G794"/>
    <mergeCell ref="A782:B782"/>
    <mergeCell ref="E784:F784"/>
    <mergeCell ref="E785:F785"/>
    <mergeCell ref="E786:G786"/>
    <mergeCell ref="A787:G787"/>
    <mergeCell ref="A776:B776"/>
    <mergeCell ref="E778:F778"/>
    <mergeCell ref="E779:F779"/>
    <mergeCell ref="E780:G780"/>
    <mergeCell ref="A781:G781"/>
    <mergeCell ref="A770:B770"/>
    <mergeCell ref="E772:F772"/>
    <mergeCell ref="E773:F773"/>
    <mergeCell ref="E774:G774"/>
    <mergeCell ref="A775:G775"/>
    <mergeCell ref="A758:G758"/>
    <mergeCell ref="A759:B759"/>
    <mergeCell ref="E766:F766"/>
    <mergeCell ref="A767:B767"/>
    <mergeCell ref="E769:F769"/>
    <mergeCell ref="E752:F752"/>
    <mergeCell ref="A753:B753"/>
    <mergeCell ref="E755:F755"/>
    <mergeCell ref="E756:F756"/>
    <mergeCell ref="E757:G757"/>
    <mergeCell ref="E740:G740"/>
    <mergeCell ref="A741:G741"/>
    <mergeCell ref="A742:B742"/>
    <mergeCell ref="E749:F749"/>
    <mergeCell ref="A750:B750"/>
    <mergeCell ref="E734:G734"/>
    <mergeCell ref="A735:G735"/>
    <mergeCell ref="A736:B736"/>
    <mergeCell ref="E738:F738"/>
    <mergeCell ref="E739:F739"/>
    <mergeCell ref="E728:G728"/>
    <mergeCell ref="A729:G729"/>
    <mergeCell ref="A730:B730"/>
    <mergeCell ref="E732:F732"/>
    <mergeCell ref="E733:F733"/>
    <mergeCell ref="E722:G722"/>
    <mergeCell ref="A723:G723"/>
    <mergeCell ref="A724:B724"/>
    <mergeCell ref="E726:F726"/>
    <mergeCell ref="E727:F727"/>
    <mergeCell ref="E716:G716"/>
    <mergeCell ref="A717:G717"/>
    <mergeCell ref="A718:B718"/>
    <mergeCell ref="E720:F720"/>
    <mergeCell ref="E721:F721"/>
    <mergeCell ref="A706:B706"/>
    <mergeCell ref="E708:F708"/>
    <mergeCell ref="A709:B709"/>
    <mergeCell ref="E714:F714"/>
    <mergeCell ref="E715:F715"/>
    <mergeCell ref="A699:B699"/>
    <mergeCell ref="E702:F702"/>
    <mergeCell ref="E703:F703"/>
    <mergeCell ref="E704:G704"/>
    <mergeCell ref="A705:G705"/>
    <mergeCell ref="E693:F693"/>
    <mergeCell ref="E694:G694"/>
    <mergeCell ref="A695:G695"/>
    <mergeCell ref="A696:B696"/>
    <mergeCell ref="E698:F698"/>
    <mergeCell ref="A686:G686"/>
    <mergeCell ref="A687:B687"/>
    <mergeCell ref="E689:F689"/>
    <mergeCell ref="A690:B690"/>
    <mergeCell ref="E692:F692"/>
    <mergeCell ref="A680:G680"/>
    <mergeCell ref="A681:B681"/>
    <mergeCell ref="E683:F683"/>
    <mergeCell ref="E684:F684"/>
    <mergeCell ref="E685:G685"/>
    <mergeCell ref="A674:G674"/>
    <mergeCell ref="A675:B675"/>
    <mergeCell ref="E677:F677"/>
    <mergeCell ref="E678:F678"/>
    <mergeCell ref="E679:G679"/>
    <mergeCell ref="A668:G668"/>
    <mergeCell ref="A669:B669"/>
    <mergeCell ref="E671:F671"/>
    <mergeCell ref="E672:F672"/>
    <mergeCell ref="E673:G673"/>
    <mergeCell ref="A662:G662"/>
    <mergeCell ref="A663:B663"/>
    <mergeCell ref="E665:F665"/>
    <mergeCell ref="E666:F666"/>
    <mergeCell ref="E667:G667"/>
    <mergeCell ref="A653:G653"/>
    <mergeCell ref="A654:B654"/>
    <mergeCell ref="E659:F659"/>
    <mergeCell ref="E660:F660"/>
    <mergeCell ref="E661:G661"/>
    <mergeCell ref="A646:G646"/>
    <mergeCell ref="A647:B647"/>
    <mergeCell ref="E650:F650"/>
    <mergeCell ref="E651:F651"/>
    <mergeCell ref="E652:G652"/>
    <mergeCell ref="E640:F640"/>
    <mergeCell ref="A641:B641"/>
    <mergeCell ref="E643:F643"/>
    <mergeCell ref="E644:F644"/>
    <mergeCell ref="E645:G645"/>
    <mergeCell ref="E634:F634"/>
    <mergeCell ref="E635:F635"/>
    <mergeCell ref="E636:G636"/>
    <mergeCell ref="A637:G637"/>
    <mergeCell ref="A638:B638"/>
    <mergeCell ref="E628:F628"/>
    <mergeCell ref="E629:F629"/>
    <mergeCell ref="E630:G630"/>
    <mergeCell ref="A631:G631"/>
    <mergeCell ref="A632:B632"/>
    <mergeCell ref="E621:G621"/>
    <mergeCell ref="A622:G622"/>
    <mergeCell ref="A623:B623"/>
    <mergeCell ref="E625:F625"/>
    <mergeCell ref="A626:B626"/>
    <mergeCell ref="A614:B614"/>
    <mergeCell ref="E616:F616"/>
    <mergeCell ref="A617:B617"/>
    <mergeCell ref="E619:F619"/>
    <mergeCell ref="E620:F620"/>
    <mergeCell ref="A608:B608"/>
    <mergeCell ref="E610:F610"/>
    <mergeCell ref="E611:F611"/>
    <mergeCell ref="E612:G612"/>
    <mergeCell ref="A613:G613"/>
    <mergeCell ref="A596:G596"/>
    <mergeCell ref="A597:B597"/>
    <mergeCell ref="E604:F604"/>
    <mergeCell ref="A605:B605"/>
    <mergeCell ref="E607:F607"/>
    <mergeCell ref="E590:F590"/>
    <mergeCell ref="A591:B591"/>
    <mergeCell ref="E593:F593"/>
    <mergeCell ref="E594:F594"/>
    <mergeCell ref="E595:G595"/>
    <mergeCell ref="E578:G578"/>
    <mergeCell ref="A579:G579"/>
    <mergeCell ref="A580:B580"/>
    <mergeCell ref="E587:F587"/>
    <mergeCell ref="A588:B588"/>
    <mergeCell ref="A571:B571"/>
    <mergeCell ref="E573:F573"/>
    <mergeCell ref="A574:B574"/>
    <mergeCell ref="E576:F576"/>
    <mergeCell ref="E577:F577"/>
    <mergeCell ref="E560:F560"/>
    <mergeCell ref="E561:G561"/>
    <mergeCell ref="A562:G562"/>
    <mergeCell ref="A563:B563"/>
    <mergeCell ref="E570:F570"/>
    <mergeCell ref="E553:F553"/>
    <mergeCell ref="A554:B554"/>
    <mergeCell ref="E556:F556"/>
    <mergeCell ref="A557:B557"/>
    <mergeCell ref="E559:F559"/>
    <mergeCell ref="E542:F542"/>
    <mergeCell ref="E543:F543"/>
    <mergeCell ref="E544:G544"/>
    <mergeCell ref="A545:G545"/>
    <mergeCell ref="A546:B546"/>
    <mergeCell ref="A529:B529"/>
    <mergeCell ref="E536:F536"/>
    <mergeCell ref="A537:B537"/>
    <mergeCell ref="E539:F539"/>
    <mergeCell ref="A540:B540"/>
    <mergeCell ref="A518:B518"/>
    <mergeCell ref="E525:F525"/>
    <mergeCell ref="E526:F526"/>
    <mergeCell ref="E527:G527"/>
    <mergeCell ref="A528:G528"/>
    <mergeCell ref="E509:F509"/>
    <mergeCell ref="A510:B510"/>
    <mergeCell ref="E513:F513"/>
    <mergeCell ref="A514:B514"/>
    <mergeCell ref="E517:F517"/>
    <mergeCell ref="E502:F502"/>
    <mergeCell ref="E503:F503"/>
    <mergeCell ref="E504:G504"/>
    <mergeCell ref="A505:G505"/>
    <mergeCell ref="A506:B506"/>
    <mergeCell ref="E492:G492"/>
    <mergeCell ref="A493:G493"/>
    <mergeCell ref="A494:B494"/>
    <mergeCell ref="E497:F497"/>
    <mergeCell ref="A498:B498"/>
    <mergeCell ref="A485:B485"/>
    <mergeCell ref="E487:F487"/>
    <mergeCell ref="A488:B488"/>
    <mergeCell ref="E490:F490"/>
    <mergeCell ref="E491:F491"/>
    <mergeCell ref="E474:F474"/>
    <mergeCell ref="E475:G475"/>
    <mergeCell ref="A476:G476"/>
    <mergeCell ref="A477:B477"/>
    <mergeCell ref="E484:F484"/>
    <mergeCell ref="E468:F468"/>
    <mergeCell ref="E469:G469"/>
    <mergeCell ref="A470:G470"/>
    <mergeCell ref="A471:B471"/>
    <mergeCell ref="E473:F473"/>
    <mergeCell ref="E461:F461"/>
    <mergeCell ref="E462:G462"/>
    <mergeCell ref="A463:G463"/>
    <mergeCell ref="A464:B464"/>
    <mergeCell ref="E467:F467"/>
    <mergeCell ref="E454:F454"/>
    <mergeCell ref="E455:G455"/>
    <mergeCell ref="A456:G456"/>
    <mergeCell ref="A457:B457"/>
    <mergeCell ref="E460:F460"/>
    <mergeCell ref="E447:F447"/>
    <mergeCell ref="E448:G448"/>
    <mergeCell ref="A449:G449"/>
    <mergeCell ref="A450:B450"/>
    <mergeCell ref="E453:F453"/>
    <mergeCell ref="E440:F440"/>
    <mergeCell ref="E441:G441"/>
    <mergeCell ref="A442:G442"/>
    <mergeCell ref="A443:B443"/>
    <mergeCell ref="E446:F446"/>
    <mergeCell ref="A429:G429"/>
    <mergeCell ref="A430:B430"/>
    <mergeCell ref="E432:F432"/>
    <mergeCell ref="A433:B433"/>
    <mergeCell ref="E439:F439"/>
    <mergeCell ref="E421:F421"/>
    <mergeCell ref="A422:B422"/>
    <mergeCell ref="E426:F426"/>
    <mergeCell ref="E427:F427"/>
    <mergeCell ref="E428:G428"/>
    <mergeCell ref="E415:F415"/>
    <mergeCell ref="E416:F416"/>
    <mergeCell ref="E417:G417"/>
    <mergeCell ref="A418:G418"/>
    <mergeCell ref="A419:B419"/>
    <mergeCell ref="A403:B403"/>
    <mergeCell ref="E407:F407"/>
    <mergeCell ref="A408:B408"/>
    <mergeCell ref="E411:F411"/>
    <mergeCell ref="A412:B412"/>
    <mergeCell ref="A397:B397"/>
    <mergeCell ref="E399:F399"/>
    <mergeCell ref="E400:F400"/>
    <mergeCell ref="E401:G401"/>
    <mergeCell ref="A402:G402"/>
    <mergeCell ref="A391:B391"/>
    <mergeCell ref="E393:F393"/>
    <mergeCell ref="E394:F394"/>
    <mergeCell ref="E395:G395"/>
    <mergeCell ref="A396:G396"/>
    <mergeCell ref="A385:B385"/>
    <mergeCell ref="E387:F387"/>
    <mergeCell ref="E388:F388"/>
    <mergeCell ref="E389:G389"/>
    <mergeCell ref="A390:G390"/>
    <mergeCell ref="A379:B379"/>
    <mergeCell ref="E381:F381"/>
    <mergeCell ref="E382:F382"/>
    <mergeCell ref="E383:G383"/>
    <mergeCell ref="A384:G384"/>
    <mergeCell ref="A373:B373"/>
    <mergeCell ref="E375:F375"/>
    <mergeCell ref="E376:F376"/>
    <mergeCell ref="E377:G377"/>
    <mergeCell ref="A378:G378"/>
    <mergeCell ref="A367:B367"/>
    <mergeCell ref="E369:F369"/>
    <mergeCell ref="E370:F370"/>
    <mergeCell ref="E371:G371"/>
    <mergeCell ref="A372:G372"/>
    <mergeCell ref="A361:B361"/>
    <mergeCell ref="E363:F363"/>
    <mergeCell ref="E364:F364"/>
    <mergeCell ref="E365:G365"/>
    <mergeCell ref="A366:G366"/>
    <mergeCell ref="A355:B355"/>
    <mergeCell ref="E357:F357"/>
    <mergeCell ref="E358:F358"/>
    <mergeCell ref="E359:G359"/>
    <mergeCell ref="A360:G360"/>
    <mergeCell ref="A349:B349"/>
    <mergeCell ref="E351:F351"/>
    <mergeCell ref="E352:F352"/>
    <mergeCell ref="E353:G353"/>
    <mergeCell ref="A354:G354"/>
    <mergeCell ref="A343:B343"/>
    <mergeCell ref="E345:F345"/>
    <mergeCell ref="E346:F346"/>
    <mergeCell ref="E347:G347"/>
    <mergeCell ref="A348:G348"/>
    <mergeCell ref="A337:B337"/>
    <mergeCell ref="E339:F339"/>
    <mergeCell ref="E340:F340"/>
    <mergeCell ref="E341:G341"/>
    <mergeCell ref="A342:G342"/>
    <mergeCell ref="A331:B331"/>
    <mergeCell ref="E333:F333"/>
    <mergeCell ref="E334:F334"/>
    <mergeCell ref="E335:G335"/>
    <mergeCell ref="A336:G336"/>
    <mergeCell ref="A325:B325"/>
    <mergeCell ref="E327:F327"/>
    <mergeCell ref="E328:F328"/>
    <mergeCell ref="E329:G329"/>
    <mergeCell ref="A330:G330"/>
    <mergeCell ref="A319:B319"/>
    <mergeCell ref="E321:F321"/>
    <mergeCell ref="E322:F322"/>
    <mergeCell ref="E323:G323"/>
    <mergeCell ref="A324:G324"/>
    <mergeCell ref="A313:B313"/>
    <mergeCell ref="E315:F315"/>
    <mergeCell ref="E316:F316"/>
    <mergeCell ref="E317:G317"/>
    <mergeCell ref="A318:G318"/>
    <mergeCell ref="A307:B307"/>
    <mergeCell ref="E309:F309"/>
    <mergeCell ref="E310:F310"/>
    <mergeCell ref="E311:G311"/>
    <mergeCell ref="A312:G312"/>
    <mergeCell ref="A301:B301"/>
    <mergeCell ref="E303:F303"/>
    <mergeCell ref="E304:F304"/>
    <mergeCell ref="E305:G305"/>
    <mergeCell ref="A306:G306"/>
    <mergeCell ref="A295:B295"/>
    <mergeCell ref="E297:F297"/>
    <mergeCell ref="E298:F298"/>
    <mergeCell ref="E299:G299"/>
    <mergeCell ref="A300:G300"/>
    <mergeCell ref="A289:B289"/>
    <mergeCell ref="E291:F291"/>
    <mergeCell ref="E292:F292"/>
    <mergeCell ref="E293:G293"/>
    <mergeCell ref="A294:G294"/>
    <mergeCell ref="E283:F283"/>
    <mergeCell ref="E284:G284"/>
    <mergeCell ref="A285:G285"/>
    <mergeCell ref="A286:B286"/>
    <mergeCell ref="E288:F288"/>
    <mergeCell ref="E277:F277"/>
    <mergeCell ref="E278:G278"/>
    <mergeCell ref="A279:G279"/>
    <mergeCell ref="A280:B280"/>
    <mergeCell ref="E282:F282"/>
    <mergeCell ref="A270:G270"/>
    <mergeCell ref="A271:B271"/>
    <mergeCell ref="E273:F273"/>
    <mergeCell ref="A274:B274"/>
    <mergeCell ref="E276:F276"/>
    <mergeCell ref="A261:G261"/>
    <mergeCell ref="A262:B262"/>
    <mergeCell ref="E267:F267"/>
    <mergeCell ref="E268:F268"/>
    <mergeCell ref="E269:G269"/>
    <mergeCell ref="A254:G254"/>
    <mergeCell ref="A255:B255"/>
    <mergeCell ref="E258:F258"/>
    <mergeCell ref="E259:F259"/>
    <mergeCell ref="E260:G260"/>
    <mergeCell ref="A246:G246"/>
    <mergeCell ref="A247:B247"/>
    <mergeCell ref="E251:F251"/>
    <mergeCell ref="E252:F252"/>
    <mergeCell ref="E253:G253"/>
    <mergeCell ref="E239:F239"/>
    <mergeCell ref="A240:B240"/>
    <mergeCell ref="E243:F243"/>
    <mergeCell ref="E244:F244"/>
    <mergeCell ref="E245:G245"/>
    <mergeCell ref="E229:G229"/>
    <mergeCell ref="A230:G230"/>
    <mergeCell ref="A231:B231"/>
    <mergeCell ref="E234:F234"/>
    <mergeCell ref="A235:B235"/>
    <mergeCell ref="E221:G221"/>
    <mergeCell ref="A222:G222"/>
    <mergeCell ref="A223:B223"/>
    <mergeCell ref="E227:F227"/>
    <mergeCell ref="E228:F228"/>
    <mergeCell ref="E213:G213"/>
    <mergeCell ref="A214:G214"/>
    <mergeCell ref="A215:B215"/>
    <mergeCell ref="E219:F219"/>
    <mergeCell ref="E220:F220"/>
    <mergeCell ref="A206:B206"/>
    <mergeCell ref="E208:F208"/>
    <mergeCell ref="A209:B209"/>
    <mergeCell ref="E211:F211"/>
    <mergeCell ref="E212:F212"/>
    <mergeCell ref="E195:F195"/>
    <mergeCell ref="E196:G196"/>
    <mergeCell ref="A197:G197"/>
    <mergeCell ref="A198:B198"/>
    <mergeCell ref="E205:F205"/>
    <mergeCell ref="A184:G184"/>
    <mergeCell ref="A185:B185"/>
    <mergeCell ref="E191:F191"/>
    <mergeCell ref="A192:B192"/>
    <mergeCell ref="E194:F194"/>
    <mergeCell ref="E178:F178"/>
    <mergeCell ref="A179:B179"/>
    <mergeCell ref="E181:F181"/>
    <mergeCell ref="E182:F182"/>
    <mergeCell ref="E183:G183"/>
    <mergeCell ref="E168:F168"/>
    <mergeCell ref="E169:F169"/>
    <mergeCell ref="E170:G170"/>
    <mergeCell ref="A171:G171"/>
    <mergeCell ref="A172:B172"/>
    <mergeCell ref="E161:G161"/>
    <mergeCell ref="A162:G162"/>
    <mergeCell ref="A163:B163"/>
    <mergeCell ref="E165:F165"/>
    <mergeCell ref="A166:B166"/>
    <mergeCell ref="A154:B154"/>
    <mergeCell ref="E156:F156"/>
    <mergeCell ref="A157:B157"/>
    <mergeCell ref="E159:F159"/>
    <mergeCell ref="E160:F160"/>
    <mergeCell ref="E143:F143"/>
    <mergeCell ref="E144:G144"/>
    <mergeCell ref="A145:G145"/>
    <mergeCell ref="A146:B146"/>
    <mergeCell ref="E153:F153"/>
    <mergeCell ref="E134:F134"/>
    <mergeCell ref="E135:G135"/>
    <mergeCell ref="A136:G136"/>
    <mergeCell ref="A137:B137"/>
    <mergeCell ref="E142:F142"/>
    <mergeCell ref="E128:F128"/>
    <mergeCell ref="E129:G129"/>
    <mergeCell ref="A130:G130"/>
    <mergeCell ref="A131:B131"/>
    <mergeCell ref="E133:F133"/>
    <mergeCell ref="E122:F122"/>
    <mergeCell ref="E123:G123"/>
    <mergeCell ref="A124:G124"/>
    <mergeCell ref="A125:B125"/>
    <mergeCell ref="E127:F127"/>
    <mergeCell ref="E116:F116"/>
    <mergeCell ref="E117:G117"/>
    <mergeCell ref="A118:G118"/>
    <mergeCell ref="A119:B119"/>
    <mergeCell ref="E121:F121"/>
    <mergeCell ref="E110:F110"/>
    <mergeCell ref="E111:G111"/>
    <mergeCell ref="A112:G112"/>
    <mergeCell ref="A113:B113"/>
    <mergeCell ref="E115:F115"/>
    <mergeCell ref="E104:F104"/>
    <mergeCell ref="E105:G105"/>
    <mergeCell ref="A106:G106"/>
    <mergeCell ref="A107:B107"/>
    <mergeCell ref="E109:F109"/>
    <mergeCell ref="E95:F95"/>
    <mergeCell ref="E96:G96"/>
    <mergeCell ref="A97:G97"/>
    <mergeCell ref="A98:B98"/>
    <mergeCell ref="E103:F103"/>
    <mergeCell ref="E88:F88"/>
    <mergeCell ref="E89:G89"/>
    <mergeCell ref="A90:G90"/>
    <mergeCell ref="A91:B91"/>
    <mergeCell ref="E94:F94"/>
    <mergeCell ref="E80:F80"/>
    <mergeCell ref="E81:G81"/>
    <mergeCell ref="A82:G82"/>
    <mergeCell ref="A83:B83"/>
    <mergeCell ref="E87:F87"/>
    <mergeCell ref="E73:F73"/>
    <mergeCell ref="A74:B74"/>
    <mergeCell ref="E76:F76"/>
    <mergeCell ref="A77:B77"/>
    <mergeCell ref="E79:F79"/>
    <mergeCell ref="E62:F62"/>
    <mergeCell ref="E63:F63"/>
    <mergeCell ref="E64:G64"/>
    <mergeCell ref="A65:G65"/>
    <mergeCell ref="A66:B66"/>
    <mergeCell ref="A51:B51"/>
    <mergeCell ref="E54:F54"/>
    <mergeCell ref="A55:B55"/>
    <mergeCell ref="E58:F58"/>
    <mergeCell ref="A59:B59"/>
    <mergeCell ref="A44:B44"/>
    <mergeCell ref="E47:F47"/>
    <mergeCell ref="E48:F48"/>
    <mergeCell ref="E49:G49"/>
    <mergeCell ref="A50:G50"/>
    <mergeCell ref="A35:G35"/>
    <mergeCell ref="A36:B36"/>
    <mergeCell ref="E39:F39"/>
    <mergeCell ref="A40:B40"/>
    <mergeCell ref="E43:F43"/>
    <mergeCell ref="E28:F28"/>
    <mergeCell ref="A29:B29"/>
    <mergeCell ref="E32:F32"/>
    <mergeCell ref="E33:F33"/>
    <mergeCell ref="E34:G34"/>
    <mergeCell ref="E19:G19"/>
    <mergeCell ref="A20:G20"/>
    <mergeCell ref="A21:B21"/>
    <mergeCell ref="E24:F24"/>
    <mergeCell ref="A25:B25"/>
    <mergeCell ref="A12:B12"/>
    <mergeCell ref="E14:F14"/>
    <mergeCell ref="A15:B15"/>
    <mergeCell ref="E17:F17"/>
    <mergeCell ref="E18:F18"/>
    <mergeCell ref="A1:G1"/>
    <mergeCell ref="E2:G2"/>
    <mergeCell ref="A3:G3"/>
    <mergeCell ref="A4:B4"/>
    <mergeCell ref="E11:F11"/>
  </mergeCells>
  <pageMargins left="0.5" right="0.5" top="0.5" bottom="0.5" header="0" footer="0"/>
  <pageSetup paperSize="9" scale="85" orientation="portrait"/>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51"/>
  <sheetViews>
    <sheetView workbookViewId="0"/>
  </sheetViews>
  <sheetFormatPr defaultRowHeight="15"/>
  <cols>
    <col min="1" max="1" width="10.28515625" customWidth="1"/>
    <col min="2" max="2" width="52" bestFit="1"/>
    <col min="3" max="3" width="9.28515625" customWidth="1"/>
    <col min="4" max="4" width="8.28515625" customWidth="1"/>
    <col min="5" max="5" width="10.28515625" customWidth="1"/>
    <col min="6" max="7" width="12.42578125" customWidth="1"/>
  </cols>
  <sheetData>
    <row r="1" spans="1:7" ht="102" customHeight="1">
      <c r="A1" s="87"/>
      <c r="B1" s="87"/>
      <c r="C1" s="87"/>
      <c r="D1" s="87"/>
      <c r="E1" s="87"/>
      <c r="F1" s="87"/>
      <c r="G1" s="87"/>
    </row>
    <row r="2" spans="1:7" ht="9.9499999999999993" customHeight="1">
      <c r="A2" s="1"/>
      <c r="B2" s="88" t="s">
        <v>0</v>
      </c>
      <c r="C2" s="88"/>
      <c r="D2" s="88"/>
      <c r="E2" s="88"/>
      <c r="F2" s="88"/>
      <c r="G2" s="1"/>
    </row>
    <row r="3" spans="1:7" ht="21.95" customHeight="1">
      <c r="A3" s="2" t="s">
        <v>2</v>
      </c>
      <c r="B3" s="2" t="s">
        <v>3</v>
      </c>
      <c r="C3" s="2" t="s">
        <v>4</v>
      </c>
      <c r="D3" s="2" t="s">
        <v>5</v>
      </c>
      <c r="E3" s="2" t="s">
        <v>6</v>
      </c>
      <c r="F3" s="2" t="s">
        <v>7</v>
      </c>
      <c r="G3" s="2" t="s">
        <v>8</v>
      </c>
    </row>
    <row r="4" spans="1:7">
      <c r="A4" s="6" t="s">
        <v>68</v>
      </c>
      <c r="B4" s="7" t="s">
        <v>69</v>
      </c>
      <c r="C4" s="6" t="s">
        <v>14</v>
      </c>
      <c r="D4" s="6" t="s">
        <v>15</v>
      </c>
      <c r="E4" s="8">
        <v>3</v>
      </c>
      <c r="F4" s="9">
        <v>3893.29</v>
      </c>
      <c r="G4" s="9">
        <v>11679.87</v>
      </c>
    </row>
    <row r="5" spans="1:7">
      <c r="A5" s="6" t="s">
        <v>47</v>
      </c>
      <c r="B5" s="7" t="s">
        <v>48</v>
      </c>
      <c r="C5" s="6" t="s">
        <v>14</v>
      </c>
      <c r="D5" s="6" t="s">
        <v>15</v>
      </c>
      <c r="E5" s="8">
        <v>3</v>
      </c>
      <c r="F5" s="9">
        <v>3957.24</v>
      </c>
      <c r="G5" s="9">
        <v>11871.72</v>
      </c>
    </row>
    <row r="6" spans="1:7">
      <c r="A6" s="6" t="s">
        <v>57</v>
      </c>
      <c r="B6" s="7" t="s">
        <v>58</v>
      </c>
      <c r="C6" s="6" t="s">
        <v>14</v>
      </c>
      <c r="D6" s="6" t="s">
        <v>15</v>
      </c>
      <c r="E6" s="8">
        <v>4</v>
      </c>
      <c r="F6" s="9">
        <v>6254.48</v>
      </c>
      <c r="G6" s="9">
        <v>25017.919999999998</v>
      </c>
    </row>
    <row r="7" spans="1:7" ht="16.5">
      <c r="A7" s="6" t="s">
        <v>82</v>
      </c>
      <c r="B7" s="7" t="s">
        <v>83</v>
      </c>
      <c r="C7" s="6" t="s">
        <v>27</v>
      </c>
      <c r="D7" s="6" t="s">
        <v>28</v>
      </c>
      <c r="E7" s="8">
        <v>188</v>
      </c>
      <c r="F7" s="9">
        <v>580</v>
      </c>
      <c r="G7" s="9">
        <v>109040</v>
      </c>
    </row>
    <row r="8" spans="1:7" ht="16.5">
      <c r="A8" s="6" t="s">
        <v>71</v>
      </c>
      <c r="B8" s="7" t="s">
        <v>72</v>
      </c>
      <c r="C8" s="6" t="s">
        <v>14</v>
      </c>
      <c r="D8" s="6" t="s">
        <v>73</v>
      </c>
      <c r="E8" s="8">
        <v>528</v>
      </c>
      <c r="F8" s="9">
        <v>109</v>
      </c>
      <c r="G8" s="9">
        <v>57552</v>
      </c>
    </row>
    <row r="9" spans="1:7" ht="41.25">
      <c r="A9" s="6" t="s">
        <v>105</v>
      </c>
      <c r="B9" s="7" t="s">
        <v>106</v>
      </c>
      <c r="C9" s="6" t="s">
        <v>22</v>
      </c>
      <c r="D9" s="6" t="s">
        <v>107</v>
      </c>
      <c r="E9" s="8">
        <v>48</v>
      </c>
      <c r="F9" s="9">
        <v>9</v>
      </c>
      <c r="G9" s="9">
        <v>432</v>
      </c>
    </row>
    <row r="10" spans="1:7">
      <c r="A10" s="6" t="s">
        <v>96</v>
      </c>
      <c r="B10" s="7" t="s">
        <v>97</v>
      </c>
      <c r="C10" s="6" t="s">
        <v>22</v>
      </c>
      <c r="D10" s="6" t="s">
        <v>32</v>
      </c>
      <c r="E10" s="8">
        <v>12</v>
      </c>
      <c r="F10" s="9">
        <v>8.6</v>
      </c>
      <c r="G10" s="9">
        <v>103.2</v>
      </c>
    </row>
    <row r="11" spans="1:7">
      <c r="A11" s="6" t="s">
        <v>156</v>
      </c>
      <c r="B11" s="7" t="s">
        <v>157</v>
      </c>
      <c r="C11" s="6" t="s">
        <v>22</v>
      </c>
      <c r="D11" s="6" t="s">
        <v>94</v>
      </c>
      <c r="E11" s="8">
        <v>36.18</v>
      </c>
      <c r="F11" s="9">
        <v>415.94</v>
      </c>
      <c r="G11" s="9">
        <v>15048.71</v>
      </c>
    </row>
    <row r="12" spans="1:7" ht="24.75">
      <c r="A12" s="6" t="s">
        <v>132</v>
      </c>
      <c r="B12" s="7" t="s">
        <v>133</v>
      </c>
      <c r="C12" s="6" t="s">
        <v>22</v>
      </c>
      <c r="D12" s="6" t="s">
        <v>134</v>
      </c>
      <c r="E12" s="8">
        <v>50</v>
      </c>
      <c r="F12" s="9">
        <v>576.15</v>
      </c>
      <c r="G12" s="9">
        <v>28807.5</v>
      </c>
    </row>
    <row r="13" spans="1:7" ht="41.25">
      <c r="A13" s="6" t="s">
        <v>20</v>
      </c>
      <c r="B13" s="7" t="s">
        <v>21</v>
      </c>
      <c r="C13" s="6" t="s">
        <v>22</v>
      </c>
      <c r="D13" s="6" t="s">
        <v>23</v>
      </c>
      <c r="E13" s="8">
        <v>50</v>
      </c>
      <c r="F13" s="9">
        <v>812.45</v>
      </c>
      <c r="G13" s="9">
        <v>40622.5</v>
      </c>
    </row>
    <row r="14" spans="1:7" ht="16.5">
      <c r="A14" s="6" t="s">
        <v>174</v>
      </c>
      <c r="B14" s="7" t="s">
        <v>175</v>
      </c>
      <c r="C14" s="6" t="s">
        <v>14</v>
      </c>
      <c r="D14" s="6" t="s">
        <v>90</v>
      </c>
      <c r="E14" s="8">
        <v>15</v>
      </c>
      <c r="F14" s="9">
        <v>761.16</v>
      </c>
      <c r="G14" s="9">
        <v>11417.4</v>
      </c>
    </row>
    <row r="15" spans="1:7" ht="57.75">
      <c r="A15" s="6" t="s">
        <v>120</v>
      </c>
      <c r="B15" s="7" t="s">
        <v>121</v>
      </c>
      <c r="C15" s="6" t="s">
        <v>22</v>
      </c>
      <c r="D15" s="6" t="s">
        <v>94</v>
      </c>
      <c r="E15" s="8">
        <v>2.54</v>
      </c>
      <c r="F15" s="9">
        <v>3311.75</v>
      </c>
      <c r="G15" s="9">
        <v>8411.85</v>
      </c>
    </row>
    <row r="16" spans="1:7" ht="33">
      <c r="A16" s="6" t="s">
        <v>144</v>
      </c>
      <c r="B16" s="7" t="s">
        <v>145</v>
      </c>
      <c r="C16" s="6" t="s">
        <v>22</v>
      </c>
      <c r="D16" s="6" t="s">
        <v>23</v>
      </c>
      <c r="E16" s="8">
        <v>135.61000000000001</v>
      </c>
      <c r="F16" s="9">
        <v>3101.11</v>
      </c>
      <c r="G16" s="9">
        <v>420541.53</v>
      </c>
    </row>
    <row r="17" spans="1:7" ht="16.5">
      <c r="A17" s="6" t="s">
        <v>92</v>
      </c>
      <c r="B17" s="7" t="s">
        <v>93</v>
      </c>
      <c r="C17" s="6" t="s">
        <v>22</v>
      </c>
      <c r="D17" s="6" t="s">
        <v>94</v>
      </c>
      <c r="E17" s="8">
        <v>32.74</v>
      </c>
      <c r="F17" s="9">
        <v>137.34</v>
      </c>
      <c r="G17" s="9">
        <v>4496.51</v>
      </c>
    </row>
    <row r="18" spans="1:7" ht="16.5">
      <c r="A18" s="6" t="s">
        <v>102</v>
      </c>
      <c r="B18" s="7" t="s">
        <v>103</v>
      </c>
      <c r="C18" s="6" t="s">
        <v>22</v>
      </c>
      <c r="D18" s="6" t="s">
        <v>94</v>
      </c>
      <c r="E18" s="8">
        <v>670.77</v>
      </c>
      <c r="F18" s="9">
        <v>359.69</v>
      </c>
      <c r="G18" s="9">
        <v>241269.26</v>
      </c>
    </row>
    <row r="19" spans="1:7">
      <c r="A19" s="6" t="s">
        <v>41</v>
      </c>
      <c r="B19" s="7" t="s">
        <v>42</v>
      </c>
      <c r="C19" s="6" t="s">
        <v>14</v>
      </c>
      <c r="D19" s="6" t="s">
        <v>15</v>
      </c>
      <c r="E19" s="8">
        <v>1</v>
      </c>
      <c r="F19" s="9">
        <v>6925.6</v>
      </c>
      <c r="G19" s="9">
        <v>6925.6</v>
      </c>
    </row>
    <row r="20" spans="1:7">
      <c r="A20" s="6" t="s">
        <v>44</v>
      </c>
      <c r="B20" s="7" t="s">
        <v>45</v>
      </c>
      <c r="C20" s="6" t="s">
        <v>14</v>
      </c>
      <c r="D20" s="6" t="s">
        <v>15</v>
      </c>
      <c r="E20" s="8">
        <v>1</v>
      </c>
      <c r="F20" s="9">
        <v>5047.74</v>
      </c>
      <c r="G20" s="9">
        <v>5047.74</v>
      </c>
    </row>
    <row r="21" spans="1:7">
      <c r="A21" s="6" t="s">
        <v>17</v>
      </c>
      <c r="B21" s="7" t="s">
        <v>18</v>
      </c>
      <c r="C21" s="6" t="s">
        <v>14</v>
      </c>
      <c r="D21" s="6" t="s">
        <v>15</v>
      </c>
      <c r="E21" s="8">
        <v>4</v>
      </c>
      <c r="F21" s="9">
        <v>8821.83</v>
      </c>
      <c r="G21" s="9">
        <v>35287.32</v>
      </c>
    </row>
    <row r="22" spans="1:7">
      <c r="A22" s="6" t="s">
        <v>12</v>
      </c>
      <c r="B22" s="7" t="s">
        <v>13</v>
      </c>
      <c r="C22" s="6" t="s">
        <v>14</v>
      </c>
      <c r="D22" s="6" t="s">
        <v>15</v>
      </c>
      <c r="E22" s="8">
        <v>4</v>
      </c>
      <c r="F22" s="9">
        <v>30666.89</v>
      </c>
      <c r="G22" s="9">
        <v>122667.56</v>
      </c>
    </row>
    <row r="23" spans="1:7">
      <c r="A23" s="6" t="s">
        <v>170</v>
      </c>
      <c r="B23" s="7" t="s">
        <v>171</v>
      </c>
      <c r="C23" s="6" t="s">
        <v>14</v>
      </c>
      <c r="D23" s="6" t="s">
        <v>90</v>
      </c>
      <c r="E23" s="8">
        <v>15</v>
      </c>
      <c r="F23" s="9">
        <v>206.88</v>
      </c>
      <c r="G23" s="9">
        <v>3103.2</v>
      </c>
    </row>
    <row r="24" spans="1:7" ht="16.5">
      <c r="A24" s="6" t="s">
        <v>117</v>
      </c>
      <c r="B24" s="7" t="s">
        <v>118</v>
      </c>
      <c r="C24" s="6" t="s">
        <v>14</v>
      </c>
      <c r="D24" s="6" t="s">
        <v>39</v>
      </c>
      <c r="E24" s="8">
        <v>1463.25</v>
      </c>
      <c r="F24" s="9">
        <v>147.53</v>
      </c>
      <c r="G24" s="9">
        <v>215873.27</v>
      </c>
    </row>
    <row r="25" spans="1:7" ht="24.75">
      <c r="A25" s="6" t="s">
        <v>149</v>
      </c>
      <c r="B25" s="7" t="s">
        <v>150</v>
      </c>
      <c r="C25" s="6" t="s">
        <v>22</v>
      </c>
      <c r="D25" s="6" t="s">
        <v>23</v>
      </c>
      <c r="E25" s="8">
        <v>901.96</v>
      </c>
      <c r="F25" s="9">
        <v>300</v>
      </c>
      <c r="G25" s="9">
        <v>270588</v>
      </c>
    </row>
    <row r="26" spans="1:7" ht="16.5">
      <c r="A26" s="6" t="s">
        <v>177</v>
      </c>
      <c r="B26" s="7" t="s">
        <v>178</v>
      </c>
      <c r="C26" s="6" t="s">
        <v>22</v>
      </c>
      <c r="D26" s="6" t="s">
        <v>134</v>
      </c>
      <c r="E26" s="8">
        <v>105</v>
      </c>
      <c r="F26" s="9">
        <v>762.9</v>
      </c>
      <c r="G26" s="9">
        <v>80104.5</v>
      </c>
    </row>
    <row r="27" spans="1:7" ht="24.75">
      <c r="A27" s="6" t="s">
        <v>167</v>
      </c>
      <c r="B27" s="7" t="s">
        <v>168</v>
      </c>
      <c r="C27" s="6" t="s">
        <v>14</v>
      </c>
      <c r="D27" s="6" t="s">
        <v>39</v>
      </c>
      <c r="E27" s="8">
        <v>7.2</v>
      </c>
      <c r="F27" s="9">
        <v>221.9</v>
      </c>
      <c r="G27" s="9">
        <v>1597.68</v>
      </c>
    </row>
    <row r="28" spans="1:7" ht="16.5">
      <c r="A28" s="6" t="s">
        <v>37</v>
      </c>
      <c r="B28" s="7" t="s">
        <v>38</v>
      </c>
      <c r="C28" s="6" t="s">
        <v>14</v>
      </c>
      <c r="D28" s="6" t="s">
        <v>39</v>
      </c>
      <c r="E28" s="8">
        <v>3.08</v>
      </c>
      <c r="F28" s="9">
        <v>479.95</v>
      </c>
      <c r="G28" s="9">
        <v>1478.25</v>
      </c>
    </row>
    <row r="29" spans="1:7" ht="16.5">
      <c r="A29" s="6" t="s">
        <v>136</v>
      </c>
      <c r="B29" s="7" t="s">
        <v>137</v>
      </c>
      <c r="C29" s="6" t="s">
        <v>14</v>
      </c>
      <c r="D29" s="6" t="s">
        <v>125</v>
      </c>
      <c r="E29" s="8">
        <v>42</v>
      </c>
      <c r="F29" s="9">
        <v>1254.8</v>
      </c>
      <c r="G29" s="9">
        <v>52701.599999999999</v>
      </c>
    </row>
    <row r="30" spans="1:7" ht="24.75">
      <c r="A30" s="6" t="s">
        <v>25</v>
      </c>
      <c r="B30" s="7" t="s">
        <v>26</v>
      </c>
      <c r="C30" s="6" t="s">
        <v>27</v>
      </c>
      <c r="D30" s="6" t="s">
        <v>28</v>
      </c>
      <c r="E30" s="8">
        <v>1</v>
      </c>
      <c r="F30" s="9">
        <v>4800.49</v>
      </c>
      <c r="G30" s="9">
        <v>4800.49</v>
      </c>
    </row>
    <row r="31" spans="1:7" ht="16.5">
      <c r="A31" s="6" t="s">
        <v>30</v>
      </c>
      <c r="B31" s="7" t="s">
        <v>31</v>
      </c>
      <c r="C31" s="6" t="s">
        <v>22</v>
      </c>
      <c r="D31" s="6" t="s">
        <v>32</v>
      </c>
      <c r="E31" s="8">
        <v>1</v>
      </c>
      <c r="F31" s="9">
        <v>2234.58</v>
      </c>
      <c r="G31" s="9">
        <v>2234.58</v>
      </c>
    </row>
    <row r="32" spans="1:7" ht="16.5">
      <c r="A32" s="6" t="s">
        <v>162</v>
      </c>
      <c r="B32" s="7" t="s">
        <v>163</v>
      </c>
      <c r="C32" s="6" t="s">
        <v>22</v>
      </c>
      <c r="D32" s="6" t="s">
        <v>23</v>
      </c>
      <c r="E32" s="8">
        <v>1041.71</v>
      </c>
      <c r="F32" s="9">
        <v>0.37</v>
      </c>
      <c r="G32" s="9">
        <v>385.43</v>
      </c>
    </row>
    <row r="33" spans="1:7">
      <c r="A33" s="6" t="s">
        <v>152</v>
      </c>
      <c r="B33" s="7" t="s">
        <v>153</v>
      </c>
      <c r="C33" s="6" t="s">
        <v>14</v>
      </c>
      <c r="D33" s="6" t="s">
        <v>15</v>
      </c>
      <c r="E33" s="8">
        <v>2</v>
      </c>
      <c r="F33" s="9">
        <v>5870.32</v>
      </c>
      <c r="G33" s="9">
        <v>11740.64</v>
      </c>
    </row>
    <row r="34" spans="1:7" ht="16.5">
      <c r="A34" s="6" t="s">
        <v>186</v>
      </c>
      <c r="B34" s="7" t="s">
        <v>187</v>
      </c>
      <c r="C34" s="6" t="s">
        <v>188</v>
      </c>
      <c r="D34" s="6" t="s">
        <v>39</v>
      </c>
      <c r="E34" s="8">
        <v>2200</v>
      </c>
      <c r="F34" s="9">
        <v>7.8</v>
      </c>
      <c r="G34" s="9">
        <v>17160</v>
      </c>
    </row>
    <row r="35" spans="1:7">
      <c r="A35" s="6" t="s">
        <v>85</v>
      </c>
      <c r="B35" s="7" t="s">
        <v>86</v>
      </c>
      <c r="C35" s="6" t="s">
        <v>27</v>
      </c>
      <c r="D35" s="6" t="s">
        <v>73</v>
      </c>
      <c r="E35" s="8">
        <v>704</v>
      </c>
      <c r="F35" s="9">
        <v>20.190000000000001</v>
      </c>
      <c r="G35" s="9">
        <v>14213.76</v>
      </c>
    </row>
    <row r="36" spans="1:7" ht="16.5">
      <c r="A36" s="6" t="s">
        <v>65</v>
      </c>
      <c r="B36" s="7" t="s">
        <v>66</v>
      </c>
      <c r="C36" s="6" t="s">
        <v>27</v>
      </c>
      <c r="D36" s="6" t="s">
        <v>15</v>
      </c>
      <c r="E36" s="8">
        <v>3</v>
      </c>
      <c r="F36" s="9">
        <v>5292.32</v>
      </c>
      <c r="G36" s="9">
        <v>15876.96</v>
      </c>
    </row>
    <row r="37" spans="1:7" ht="24.75">
      <c r="A37" s="6" t="s">
        <v>139</v>
      </c>
      <c r="B37" s="7" t="s">
        <v>140</v>
      </c>
      <c r="C37" s="6" t="s">
        <v>27</v>
      </c>
      <c r="D37" s="6" t="s">
        <v>28</v>
      </c>
      <c r="E37" s="8">
        <v>3</v>
      </c>
      <c r="F37" s="9">
        <v>1551.28</v>
      </c>
      <c r="G37" s="9">
        <v>4653.84</v>
      </c>
    </row>
    <row r="38" spans="1:7" ht="24.75">
      <c r="A38" s="6" t="s">
        <v>129</v>
      </c>
      <c r="B38" s="7" t="s">
        <v>130</v>
      </c>
      <c r="C38" s="6" t="s">
        <v>22</v>
      </c>
      <c r="D38" s="6" t="s">
        <v>32</v>
      </c>
      <c r="E38" s="8">
        <v>6</v>
      </c>
      <c r="F38" s="9">
        <v>2120.5100000000002</v>
      </c>
      <c r="G38" s="9">
        <v>12723.06</v>
      </c>
    </row>
    <row r="39" spans="1:7" ht="16.5">
      <c r="A39" s="6" t="s">
        <v>109</v>
      </c>
      <c r="B39" s="7" t="s">
        <v>110</v>
      </c>
      <c r="C39" s="6" t="s">
        <v>22</v>
      </c>
      <c r="D39" s="6" t="s">
        <v>23</v>
      </c>
      <c r="E39" s="8">
        <v>48</v>
      </c>
      <c r="F39" s="9">
        <v>9.85</v>
      </c>
      <c r="G39" s="9">
        <v>472.8</v>
      </c>
    </row>
    <row r="40" spans="1:7" ht="16.5">
      <c r="A40" s="6" t="s">
        <v>112</v>
      </c>
      <c r="B40" s="7" t="s">
        <v>113</v>
      </c>
      <c r="C40" s="6" t="s">
        <v>22</v>
      </c>
      <c r="D40" s="6" t="s">
        <v>23</v>
      </c>
      <c r="E40" s="8">
        <v>9</v>
      </c>
      <c r="F40" s="9">
        <v>0.81</v>
      </c>
      <c r="G40" s="9">
        <v>7.29</v>
      </c>
    </row>
    <row r="41" spans="1:7" ht="16.5">
      <c r="A41" s="6" t="s">
        <v>34</v>
      </c>
      <c r="B41" s="7" t="s">
        <v>35</v>
      </c>
      <c r="C41" s="6" t="s">
        <v>27</v>
      </c>
      <c r="D41" s="6" t="s">
        <v>28</v>
      </c>
      <c r="E41" s="8">
        <v>20</v>
      </c>
      <c r="F41" s="9">
        <v>92.7</v>
      </c>
      <c r="G41" s="9">
        <v>1854</v>
      </c>
    </row>
    <row r="42" spans="1:7" ht="16.5">
      <c r="A42" s="6" t="s">
        <v>159</v>
      </c>
      <c r="B42" s="7" t="s">
        <v>160</v>
      </c>
      <c r="C42" s="6" t="s">
        <v>14</v>
      </c>
      <c r="D42" s="6" t="s">
        <v>39</v>
      </c>
      <c r="E42" s="8">
        <v>832.16</v>
      </c>
      <c r="F42" s="9">
        <v>22.75</v>
      </c>
      <c r="G42" s="9">
        <v>18931.64</v>
      </c>
    </row>
    <row r="43" spans="1:7" ht="16.5">
      <c r="A43" s="6" t="s">
        <v>99</v>
      </c>
      <c r="B43" s="7" t="s">
        <v>100</v>
      </c>
      <c r="C43" s="6" t="s">
        <v>22</v>
      </c>
      <c r="D43" s="6" t="s">
        <v>23</v>
      </c>
      <c r="E43" s="8">
        <v>4.5</v>
      </c>
      <c r="F43" s="9">
        <v>2.2400000000000002</v>
      </c>
      <c r="G43" s="9">
        <v>10.08</v>
      </c>
    </row>
    <row r="44" spans="1:7" ht="16.5">
      <c r="A44" s="6" t="s">
        <v>62</v>
      </c>
      <c r="B44" s="7" t="s">
        <v>63</v>
      </c>
      <c r="C44" s="6" t="s">
        <v>22</v>
      </c>
      <c r="D44" s="6" t="s">
        <v>23</v>
      </c>
      <c r="E44" s="8">
        <v>149.53</v>
      </c>
      <c r="F44" s="9">
        <v>12.23</v>
      </c>
      <c r="G44" s="9">
        <v>1828.75</v>
      </c>
    </row>
    <row r="45" spans="1:7" ht="41.25">
      <c r="A45" s="6" t="s">
        <v>123</v>
      </c>
      <c r="B45" s="7" t="s">
        <v>124</v>
      </c>
      <c r="C45" s="6" t="s">
        <v>27</v>
      </c>
      <c r="D45" s="6" t="s">
        <v>125</v>
      </c>
      <c r="E45" s="8">
        <v>359.95</v>
      </c>
      <c r="F45" s="9">
        <v>215.81</v>
      </c>
      <c r="G45" s="9">
        <v>77680.81</v>
      </c>
    </row>
    <row r="46" spans="1:7" ht="24.75">
      <c r="A46" s="6" t="s">
        <v>75</v>
      </c>
      <c r="B46" s="7" t="s">
        <v>76</v>
      </c>
      <c r="C46" s="6" t="s">
        <v>14</v>
      </c>
      <c r="D46" s="6" t="s">
        <v>77</v>
      </c>
      <c r="E46" s="8">
        <v>1170</v>
      </c>
      <c r="F46" s="9">
        <v>9.89</v>
      </c>
      <c r="G46" s="9">
        <v>11571.3</v>
      </c>
    </row>
    <row r="47" spans="1:7" ht="24.75">
      <c r="A47" s="6" t="s">
        <v>79</v>
      </c>
      <c r="B47" s="7" t="s">
        <v>80</v>
      </c>
      <c r="C47" s="6" t="s">
        <v>14</v>
      </c>
      <c r="D47" s="6" t="s">
        <v>77</v>
      </c>
      <c r="E47" s="8">
        <v>1170</v>
      </c>
      <c r="F47" s="9">
        <v>3.31</v>
      </c>
      <c r="G47" s="9">
        <v>3872.7</v>
      </c>
    </row>
    <row r="48" spans="1:7" ht="16.5">
      <c r="A48" s="6" t="s">
        <v>88</v>
      </c>
      <c r="B48" s="7" t="s">
        <v>89</v>
      </c>
      <c r="C48" s="6" t="s">
        <v>27</v>
      </c>
      <c r="D48" s="6" t="s">
        <v>90</v>
      </c>
      <c r="E48" s="8">
        <v>1015</v>
      </c>
      <c r="F48" s="9">
        <v>60.3</v>
      </c>
      <c r="G48" s="9">
        <v>61204.5</v>
      </c>
    </row>
    <row r="49" spans="1:7" ht="24.75">
      <c r="A49" s="6" t="s">
        <v>54</v>
      </c>
      <c r="B49" s="7" t="s">
        <v>55</v>
      </c>
      <c r="C49" s="6" t="s">
        <v>22</v>
      </c>
      <c r="D49" s="6" t="s">
        <v>23</v>
      </c>
      <c r="E49" s="8">
        <v>220</v>
      </c>
      <c r="F49" s="9">
        <v>56.6</v>
      </c>
      <c r="G49" s="9">
        <v>12452</v>
      </c>
    </row>
    <row r="50" spans="1:7" ht="24.75">
      <c r="A50" s="6" t="s">
        <v>50</v>
      </c>
      <c r="B50" s="7" t="s">
        <v>51</v>
      </c>
      <c r="C50" s="6" t="s">
        <v>22</v>
      </c>
      <c r="D50" s="6" t="s">
        <v>52</v>
      </c>
      <c r="E50" s="8">
        <v>112.5</v>
      </c>
      <c r="F50" s="9">
        <v>0.25</v>
      </c>
      <c r="G50" s="9">
        <v>28.13</v>
      </c>
    </row>
    <row r="51" spans="1:7">
      <c r="A51" s="6" t="s">
        <v>180</v>
      </c>
      <c r="B51" s="7" t="s">
        <v>181</v>
      </c>
      <c r="C51" s="6" t="s">
        <v>22</v>
      </c>
      <c r="D51" s="6" t="s">
        <v>182</v>
      </c>
      <c r="E51" s="8">
        <v>6580</v>
      </c>
      <c r="F51" s="9">
        <v>7.21</v>
      </c>
      <c r="G51" s="9">
        <v>47441.8</v>
      </c>
    </row>
  </sheetData>
  <mergeCells count="2">
    <mergeCell ref="A1:G1"/>
    <mergeCell ref="B2:F2"/>
  </mergeCells>
  <pageMargins left="0.5" right="0.5" top="0.5" bottom="0.5" header="0" footer="0"/>
  <pageSetup paperSize="9" scale="85" orientation="portrait"/>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5"/>
  <sheetViews>
    <sheetView workbookViewId="0"/>
  </sheetViews>
  <sheetFormatPr defaultRowHeight="15"/>
  <cols>
    <col min="1" max="1" width="10.28515625" customWidth="1"/>
    <col min="2" max="2" width="52" bestFit="1"/>
    <col min="3" max="3" width="9.28515625" customWidth="1"/>
    <col min="4" max="4" width="8.28515625" customWidth="1"/>
    <col min="5" max="5" width="10.28515625" customWidth="1"/>
    <col min="6" max="7" width="12.42578125" customWidth="1"/>
  </cols>
  <sheetData>
    <row r="1" spans="1:7" ht="102" customHeight="1">
      <c r="A1" s="87"/>
      <c r="B1" s="87"/>
      <c r="C1" s="87"/>
      <c r="D1" s="87"/>
      <c r="E1" s="87"/>
      <c r="F1" s="87"/>
      <c r="G1" s="87"/>
    </row>
    <row r="2" spans="1:7" ht="9.9499999999999993" customHeight="1">
      <c r="A2" s="1"/>
      <c r="B2" s="88" t="s">
        <v>0</v>
      </c>
      <c r="C2" s="88"/>
      <c r="D2" s="88"/>
      <c r="E2" s="88"/>
      <c r="F2" s="88"/>
      <c r="G2" s="1"/>
    </row>
    <row r="3" spans="1:7" ht="21.95" customHeight="1">
      <c r="A3" s="2" t="s">
        <v>2</v>
      </c>
      <c r="B3" s="2" t="s">
        <v>3</v>
      </c>
      <c r="C3" s="2" t="s">
        <v>4</v>
      </c>
      <c r="D3" s="2" t="s">
        <v>5</v>
      </c>
      <c r="E3" s="2" t="s">
        <v>6</v>
      </c>
      <c r="F3" s="2" t="s">
        <v>7</v>
      </c>
      <c r="G3" s="2" t="s">
        <v>8</v>
      </c>
    </row>
    <row r="4" spans="1:7" ht="16.5">
      <c r="A4" s="6" t="s">
        <v>117</v>
      </c>
      <c r="B4" s="7" t="s">
        <v>118</v>
      </c>
      <c r="C4" s="6" t="s">
        <v>14</v>
      </c>
      <c r="D4" s="6" t="s">
        <v>39</v>
      </c>
      <c r="E4" s="8">
        <v>1463.25</v>
      </c>
      <c r="F4" s="9">
        <v>147.53</v>
      </c>
      <c r="G4" s="9">
        <v>215873.27</v>
      </c>
    </row>
    <row r="5" spans="1:7" ht="16.5">
      <c r="A5" s="6" t="s">
        <v>186</v>
      </c>
      <c r="B5" s="7" t="s">
        <v>187</v>
      </c>
      <c r="C5" s="6" t="s">
        <v>188</v>
      </c>
      <c r="D5" s="6" t="s">
        <v>39</v>
      </c>
      <c r="E5" s="8">
        <v>2200</v>
      </c>
      <c r="F5" s="9">
        <v>7.8</v>
      </c>
      <c r="G5" s="9">
        <v>17160</v>
      </c>
    </row>
  </sheetData>
  <mergeCells count="2">
    <mergeCell ref="A1:G1"/>
    <mergeCell ref="B2:F2"/>
  </mergeCells>
  <pageMargins left="0.5" right="0.5" top="0.5" bottom="0.5" header="0" footer="0"/>
  <pageSetup paperSize="77" scale="85" orientation="landscape"/>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93"/>
  <sheetViews>
    <sheetView workbookViewId="0"/>
  </sheetViews>
  <sheetFormatPr defaultRowHeight="15"/>
  <cols>
    <col min="1" max="1" width="10.28515625" customWidth="1"/>
    <col min="2" max="2" width="52" bestFit="1"/>
    <col min="3" max="3" width="9.28515625" customWidth="1"/>
    <col min="4" max="4" width="8.28515625" customWidth="1"/>
    <col min="5" max="5" width="10.28515625" customWidth="1"/>
    <col min="6" max="7" width="12.42578125" customWidth="1"/>
  </cols>
  <sheetData>
    <row r="1" spans="1:7" ht="102" customHeight="1">
      <c r="A1" s="87"/>
      <c r="B1" s="87"/>
      <c r="C1" s="87"/>
      <c r="D1" s="87"/>
      <c r="E1" s="87"/>
      <c r="F1" s="87"/>
      <c r="G1" s="87"/>
    </row>
    <row r="2" spans="1:7" ht="9.9499999999999993" customHeight="1">
      <c r="A2" s="1"/>
      <c r="B2" s="88" t="s">
        <v>0</v>
      </c>
      <c r="C2" s="88"/>
      <c r="D2" s="88"/>
      <c r="E2" s="88"/>
      <c r="F2" s="88"/>
      <c r="G2" s="1"/>
    </row>
    <row r="3" spans="1:7" ht="21.95" customHeight="1">
      <c r="A3" s="2" t="s">
        <v>2</v>
      </c>
      <c r="B3" s="2" t="s">
        <v>3</v>
      </c>
      <c r="C3" s="2" t="s">
        <v>4</v>
      </c>
      <c r="D3" s="2" t="s">
        <v>5</v>
      </c>
      <c r="E3" s="2" t="s">
        <v>6</v>
      </c>
      <c r="F3" s="2" t="s">
        <v>7</v>
      </c>
      <c r="G3" s="2" t="s">
        <v>8</v>
      </c>
    </row>
    <row r="4" spans="1:7">
      <c r="A4" s="6" t="s">
        <v>707</v>
      </c>
      <c r="B4" s="7" t="s">
        <v>708</v>
      </c>
      <c r="C4" s="6" t="s">
        <v>14</v>
      </c>
      <c r="D4" s="6" t="s">
        <v>73</v>
      </c>
      <c r="E4" s="8">
        <v>6.8903999999999996</v>
      </c>
      <c r="F4" s="9">
        <v>32.25</v>
      </c>
      <c r="G4" s="9">
        <v>222.2</v>
      </c>
    </row>
    <row r="5" spans="1:7">
      <c r="A5" s="6" t="s">
        <v>310</v>
      </c>
      <c r="B5" s="7" t="s">
        <v>311</v>
      </c>
      <c r="C5" s="6" t="s">
        <v>27</v>
      </c>
      <c r="D5" s="6" t="s">
        <v>90</v>
      </c>
      <c r="E5" s="8">
        <v>1.7999999999999999E-2</v>
      </c>
      <c r="F5" s="9">
        <v>477.93</v>
      </c>
      <c r="G5" s="9">
        <v>9.56</v>
      </c>
    </row>
    <row r="6" spans="1:7">
      <c r="A6" s="6" t="s">
        <v>517</v>
      </c>
      <c r="B6" s="7" t="s">
        <v>954</v>
      </c>
      <c r="C6" s="6" t="s">
        <v>27</v>
      </c>
      <c r="D6" s="6" t="s">
        <v>90</v>
      </c>
      <c r="E6" s="8">
        <v>2.765625</v>
      </c>
      <c r="F6" s="9">
        <v>456.98</v>
      </c>
      <c r="G6" s="9">
        <v>1265.83</v>
      </c>
    </row>
    <row r="7" spans="1:7">
      <c r="A7" s="6" t="s">
        <v>955</v>
      </c>
      <c r="B7" s="7" t="s">
        <v>956</v>
      </c>
      <c r="C7" s="6" t="s">
        <v>27</v>
      </c>
      <c r="D7" s="6" t="s">
        <v>90</v>
      </c>
      <c r="E7" s="8">
        <v>0.04</v>
      </c>
      <c r="F7" s="9">
        <v>398.29</v>
      </c>
      <c r="G7" s="9">
        <v>15.93</v>
      </c>
    </row>
    <row r="8" spans="1:7">
      <c r="A8" s="6" t="s">
        <v>620</v>
      </c>
      <c r="B8" s="7" t="s">
        <v>621</v>
      </c>
      <c r="C8" s="6" t="s">
        <v>14</v>
      </c>
      <c r="D8" s="6" t="s">
        <v>73</v>
      </c>
      <c r="E8" s="8">
        <v>115.66800000000001</v>
      </c>
      <c r="F8" s="9">
        <v>32.4</v>
      </c>
      <c r="G8" s="9">
        <v>3747.71</v>
      </c>
    </row>
    <row r="9" spans="1:7" ht="16.5">
      <c r="A9" s="6" t="s">
        <v>957</v>
      </c>
      <c r="B9" s="7" t="s">
        <v>958</v>
      </c>
      <c r="C9" s="6" t="s">
        <v>27</v>
      </c>
      <c r="D9" s="6" t="s">
        <v>959</v>
      </c>
      <c r="E9" s="8">
        <v>0.4</v>
      </c>
      <c r="F9" s="9">
        <v>10.050000000000001</v>
      </c>
      <c r="G9" s="9">
        <v>4.0199999999999996</v>
      </c>
    </row>
    <row r="10" spans="1:7" ht="24.75">
      <c r="A10" s="6" t="s">
        <v>841</v>
      </c>
      <c r="B10" s="7" t="s">
        <v>842</v>
      </c>
      <c r="C10" s="6" t="s">
        <v>14</v>
      </c>
      <c r="D10" s="6" t="s">
        <v>439</v>
      </c>
      <c r="E10" s="8">
        <v>10.47132</v>
      </c>
      <c r="F10" s="9">
        <v>1.62</v>
      </c>
      <c r="G10" s="9">
        <v>16.96</v>
      </c>
    </row>
    <row r="11" spans="1:7" ht="24.75">
      <c r="A11" s="6" t="s">
        <v>843</v>
      </c>
      <c r="B11" s="7" t="s">
        <v>844</v>
      </c>
      <c r="C11" s="6" t="s">
        <v>14</v>
      </c>
      <c r="D11" s="6" t="s">
        <v>442</v>
      </c>
      <c r="E11" s="8">
        <v>11.10468</v>
      </c>
      <c r="F11" s="9">
        <v>5.93</v>
      </c>
      <c r="G11" s="9">
        <v>65.819999999999993</v>
      </c>
    </row>
    <row r="12" spans="1:7" ht="24.75">
      <c r="A12" s="6" t="s">
        <v>780</v>
      </c>
      <c r="B12" s="7" t="s">
        <v>781</v>
      </c>
      <c r="C12" s="6" t="s">
        <v>14</v>
      </c>
      <c r="D12" s="6" t="s">
        <v>73</v>
      </c>
      <c r="E12" s="8">
        <v>21.576000000000001</v>
      </c>
      <c r="F12" s="9">
        <v>1.32</v>
      </c>
      <c r="G12" s="9">
        <v>28.49</v>
      </c>
    </row>
    <row r="13" spans="1:7" ht="24.75">
      <c r="A13" s="6" t="s">
        <v>782</v>
      </c>
      <c r="B13" s="7" t="s">
        <v>783</v>
      </c>
      <c r="C13" s="6" t="s">
        <v>14</v>
      </c>
      <c r="D13" s="6" t="s">
        <v>73</v>
      </c>
      <c r="E13" s="8">
        <v>21.576000000000001</v>
      </c>
      <c r="F13" s="9">
        <v>0.3</v>
      </c>
      <c r="G13" s="9">
        <v>6.47</v>
      </c>
    </row>
    <row r="14" spans="1:7" ht="24.75">
      <c r="A14" s="6" t="s">
        <v>785</v>
      </c>
      <c r="B14" s="7" t="s">
        <v>786</v>
      </c>
      <c r="C14" s="6" t="s">
        <v>14</v>
      </c>
      <c r="D14" s="6" t="s">
        <v>73</v>
      </c>
      <c r="E14" s="8">
        <v>11.10468</v>
      </c>
      <c r="F14" s="9">
        <v>1.44</v>
      </c>
      <c r="G14" s="9">
        <v>15.98</v>
      </c>
    </row>
    <row r="15" spans="1:7" ht="24.75">
      <c r="A15" s="6" t="s">
        <v>787</v>
      </c>
      <c r="B15" s="7" t="s">
        <v>788</v>
      </c>
      <c r="C15" s="6" t="s">
        <v>14</v>
      </c>
      <c r="D15" s="6" t="s">
        <v>73</v>
      </c>
      <c r="E15" s="8">
        <v>11.10468</v>
      </c>
      <c r="F15" s="9">
        <v>2.87</v>
      </c>
      <c r="G15" s="9">
        <v>31.86</v>
      </c>
    </row>
    <row r="16" spans="1:7" ht="16.5">
      <c r="A16" s="6" t="s">
        <v>751</v>
      </c>
      <c r="B16" s="7" t="s">
        <v>752</v>
      </c>
      <c r="C16" s="6" t="s">
        <v>27</v>
      </c>
      <c r="D16" s="6" t="s">
        <v>73</v>
      </c>
      <c r="E16" s="8">
        <v>0.56472500000000003</v>
      </c>
      <c r="F16" s="9">
        <v>1.23</v>
      </c>
      <c r="G16" s="9">
        <v>0.69</v>
      </c>
    </row>
    <row r="17" spans="1:7" ht="16.5">
      <c r="A17" s="6" t="s">
        <v>753</v>
      </c>
      <c r="B17" s="7" t="s">
        <v>754</v>
      </c>
      <c r="C17" s="6" t="s">
        <v>27</v>
      </c>
      <c r="D17" s="6" t="s">
        <v>73</v>
      </c>
      <c r="E17" s="8">
        <v>25.34009125</v>
      </c>
      <c r="F17" s="9">
        <v>12.2</v>
      </c>
      <c r="G17" s="9">
        <v>309.14999999999998</v>
      </c>
    </row>
    <row r="18" spans="1:7">
      <c r="A18" s="6" t="s">
        <v>477</v>
      </c>
      <c r="B18" s="7" t="s">
        <v>478</v>
      </c>
      <c r="C18" s="6" t="s">
        <v>14</v>
      </c>
      <c r="D18" s="6" t="s">
        <v>73</v>
      </c>
      <c r="E18" s="8">
        <v>401.80844999999999</v>
      </c>
      <c r="F18" s="9">
        <v>38.69</v>
      </c>
      <c r="G18" s="9">
        <v>15546.03</v>
      </c>
    </row>
    <row r="19" spans="1:7">
      <c r="A19" s="6" t="s">
        <v>949</v>
      </c>
      <c r="B19" s="7" t="s">
        <v>948</v>
      </c>
      <c r="C19" s="6" t="s">
        <v>27</v>
      </c>
      <c r="D19" s="6" t="s">
        <v>73</v>
      </c>
      <c r="E19" s="8">
        <v>2.5399999999999999E-2</v>
      </c>
      <c r="F19" s="9">
        <v>71.14</v>
      </c>
      <c r="G19" s="9">
        <v>2.13</v>
      </c>
    </row>
    <row r="20" spans="1:7">
      <c r="A20" s="6" t="s">
        <v>947</v>
      </c>
      <c r="B20" s="7" t="s">
        <v>948</v>
      </c>
      <c r="C20" s="6" t="s">
        <v>27</v>
      </c>
      <c r="D20" s="6" t="s">
        <v>73</v>
      </c>
      <c r="E20" s="8">
        <v>1.0149999999999999</v>
      </c>
      <c r="F20" s="9">
        <v>202.24</v>
      </c>
      <c r="G20" s="9">
        <v>206.28</v>
      </c>
    </row>
    <row r="21" spans="1:7" ht="16.5">
      <c r="A21" s="6" t="s">
        <v>1046</v>
      </c>
      <c r="B21" s="7" t="s">
        <v>1047</v>
      </c>
      <c r="C21" s="6" t="s">
        <v>27</v>
      </c>
      <c r="D21" s="6" t="s">
        <v>73</v>
      </c>
      <c r="E21" s="8">
        <v>1.3350000000000001E-2</v>
      </c>
      <c r="F21" s="9">
        <v>208.11</v>
      </c>
      <c r="G21" s="9">
        <v>2.08</v>
      </c>
    </row>
    <row r="22" spans="1:7">
      <c r="A22" s="6" t="s">
        <v>371</v>
      </c>
      <c r="B22" s="7" t="s">
        <v>372</v>
      </c>
      <c r="C22" s="6" t="s">
        <v>14</v>
      </c>
      <c r="D22" s="6" t="s">
        <v>73</v>
      </c>
      <c r="E22" s="8">
        <v>19.054932000000001</v>
      </c>
      <c r="F22" s="9">
        <v>39.200000000000003</v>
      </c>
      <c r="G22" s="9">
        <v>746.76</v>
      </c>
    </row>
    <row r="23" spans="1:7" ht="24.75">
      <c r="A23" s="6" t="s">
        <v>960</v>
      </c>
      <c r="B23" s="7" t="s">
        <v>961</v>
      </c>
      <c r="C23" s="6" t="s">
        <v>27</v>
      </c>
      <c r="D23" s="6" t="s">
        <v>90</v>
      </c>
      <c r="E23" s="8">
        <v>0.04</v>
      </c>
      <c r="F23" s="9">
        <v>363.1</v>
      </c>
      <c r="G23" s="9">
        <v>14.52</v>
      </c>
    </row>
    <row r="24" spans="1:7" ht="24.75">
      <c r="A24" s="6" t="s">
        <v>631</v>
      </c>
      <c r="B24" s="7" t="s">
        <v>1070</v>
      </c>
      <c r="C24" s="6" t="s">
        <v>27</v>
      </c>
      <c r="D24" s="6" t="s">
        <v>90</v>
      </c>
      <c r="E24" s="8">
        <v>0.6</v>
      </c>
      <c r="F24" s="9">
        <v>385.63</v>
      </c>
      <c r="G24" s="9">
        <v>231.38</v>
      </c>
    </row>
    <row r="25" spans="1:7" ht="16.5">
      <c r="A25" s="6" t="s">
        <v>716</v>
      </c>
      <c r="B25" s="7" t="s">
        <v>717</v>
      </c>
      <c r="C25" s="6" t="s">
        <v>14</v>
      </c>
      <c r="D25" s="6" t="s">
        <v>90</v>
      </c>
      <c r="E25" s="8">
        <v>17.399999999999999</v>
      </c>
      <c r="F25" s="9">
        <v>493.44</v>
      </c>
      <c r="G25" s="9">
        <v>8585.86</v>
      </c>
    </row>
    <row r="26" spans="1:7" ht="24.75">
      <c r="A26" s="6" t="s">
        <v>962</v>
      </c>
      <c r="B26" s="7" t="s">
        <v>963</v>
      </c>
      <c r="C26" s="6" t="s">
        <v>27</v>
      </c>
      <c r="D26" s="6" t="s">
        <v>90</v>
      </c>
      <c r="E26" s="8">
        <v>8.4000000000000005E-2</v>
      </c>
      <c r="F26" s="9">
        <v>318.89</v>
      </c>
      <c r="G26" s="9">
        <v>25.51</v>
      </c>
    </row>
    <row r="27" spans="1:7" ht="24.75">
      <c r="A27" s="6" t="s">
        <v>463</v>
      </c>
      <c r="B27" s="7" t="s">
        <v>464</v>
      </c>
      <c r="C27" s="6" t="s">
        <v>14</v>
      </c>
      <c r="D27" s="6" t="s">
        <v>439</v>
      </c>
      <c r="E27" s="8">
        <v>195.343875</v>
      </c>
      <c r="F27" s="9">
        <v>1.06</v>
      </c>
      <c r="G27" s="9">
        <v>207.06</v>
      </c>
    </row>
    <row r="28" spans="1:7" ht="24.75">
      <c r="A28" s="6" t="s">
        <v>465</v>
      </c>
      <c r="B28" s="7" t="s">
        <v>466</v>
      </c>
      <c r="C28" s="6" t="s">
        <v>14</v>
      </c>
      <c r="D28" s="6" t="s">
        <v>442</v>
      </c>
      <c r="E28" s="8">
        <v>5.5603499999999997</v>
      </c>
      <c r="F28" s="9">
        <v>11.12</v>
      </c>
      <c r="G28" s="9">
        <v>61.83</v>
      </c>
    </row>
    <row r="29" spans="1:7" ht="24.75">
      <c r="A29" s="6" t="s">
        <v>853</v>
      </c>
      <c r="B29" s="7" t="s">
        <v>854</v>
      </c>
      <c r="C29" s="6" t="s">
        <v>14</v>
      </c>
      <c r="D29" s="6" t="s">
        <v>73</v>
      </c>
      <c r="E29" s="8">
        <v>200.904225</v>
      </c>
      <c r="F29" s="9">
        <v>0.87</v>
      </c>
      <c r="G29" s="9">
        <v>174.78</v>
      </c>
    </row>
    <row r="30" spans="1:7" ht="24.75">
      <c r="A30" s="6" t="s">
        <v>855</v>
      </c>
      <c r="B30" s="7" t="s">
        <v>856</v>
      </c>
      <c r="C30" s="6" t="s">
        <v>14</v>
      </c>
      <c r="D30" s="6" t="s">
        <v>73</v>
      </c>
      <c r="E30" s="8">
        <v>200.904225</v>
      </c>
      <c r="F30" s="9">
        <v>0.19</v>
      </c>
      <c r="G30" s="9">
        <v>38.17</v>
      </c>
    </row>
    <row r="31" spans="1:7" ht="24.75">
      <c r="A31" s="6" t="s">
        <v>858</v>
      </c>
      <c r="B31" s="7" t="s">
        <v>859</v>
      </c>
      <c r="C31" s="6" t="s">
        <v>14</v>
      </c>
      <c r="D31" s="6" t="s">
        <v>73</v>
      </c>
      <c r="E31" s="8">
        <v>5.5603499999999997</v>
      </c>
      <c r="F31" s="9">
        <v>1.1000000000000001</v>
      </c>
      <c r="G31" s="9">
        <v>6.12</v>
      </c>
    </row>
    <row r="32" spans="1:7" ht="24.75">
      <c r="A32" s="6" t="s">
        <v>860</v>
      </c>
      <c r="B32" s="7" t="s">
        <v>861</v>
      </c>
      <c r="C32" s="6" t="s">
        <v>14</v>
      </c>
      <c r="D32" s="6" t="s">
        <v>73</v>
      </c>
      <c r="E32" s="8">
        <v>5.5603499999999997</v>
      </c>
      <c r="F32" s="9">
        <v>8.9600000000000009</v>
      </c>
      <c r="G32" s="9">
        <v>49.82</v>
      </c>
    </row>
    <row r="33" spans="1:7" ht="16.5">
      <c r="A33" s="6" t="s">
        <v>748</v>
      </c>
      <c r="B33" s="7" t="s">
        <v>749</v>
      </c>
      <c r="C33" s="6" t="s">
        <v>14</v>
      </c>
      <c r="D33" s="6" t="s">
        <v>73</v>
      </c>
      <c r="E33" s="8">
        <v>6.8903999999999996</v>
      </c>
      <c r="F33" s="9">
        <v>0.32</v>
      </c>
      <c r="G33" s="9">
        <v>2.2000000000000002</v>
      </c>
    </row>
    <row r="34" spans="1:7" ht="16.5">
      <c r="A34" s="6" t="s">
        <v>424</v>
      </c>
      <c r="B34" s="7" t="s">
        <v>425</v>
      </c>
      <c r="C34" s="6" t="s">
        <v>14</v>
      </c>
      <c r="D34" s="6" t="s">
        <v>15</v>
      </c>
      <c r="E34" s="8">
        <v>4</v>
      </c>
      <c r="F34" s="9">
        <v>22.14</v>
      </c>
      <c r="G34" s="9">
        <v>88.56</v>
      </c>
    </row>
    <row r="35" spans="1:7" ht="16.5">
      <c r="A35" s="6" t="s">
        <v>770</v>
      </c>
      <c r="B35" s="7" t="s">
        <v>771</v>
      </c>
      <c r="C35" s="6" t="s">
        <v>14</v>
      </c>
      <c r="D35" s="6" t="s">
        <v>73</v>
      </c>
      <c r="E35" s="8">
        <v>115.66800000000001</v>
      </c>
      <c r="F35" s="9">
        <v>0.25</v>
      </c>
      <c r="G35" s="9">
        <v>28.92</v>
      </c>
    </row>
    <row r="36" spans="1:7" ht="16.5">
      <c r="A36" s="6" t="s">
        <v>813</v>
      </c>
      <c r="B36" s="7" t="s">
        <v>814</v>
      </c>
      <c r="C36" s="6" t="s">
        <v>14</v>
      </c>
      <c r="D36" s="6" t="s">
        <v>73</v>
      </c>
      <c r="E36" s="8">
        <v>401.80844999999999</v>
      </c>
      <c r="F36" s="9">
        <v>0.32</v>
      </c>
      <c r="G36" s="9">
        <v>128.58000000000001</v>
      </c>
    </row>
    <row r="37" spans="1:7" ht="16.5">
      <c r="A37" s="6" t="s">
        <v>833</v>
      </c>
      <c r="B37" s="7" t="s">
        <v>834</v>
      </c>
      <c r="C37" s="6" t="s">
        <v>14</v>
      </c>
      <c r="D37" s="6" t="s">
        <v>73</v>
      </c>
      <c r="E37" s="8">
        <v>19.054932000000001</v>
      </c>
      <c r="F37" s="9">
        <v>0.33</v>
      </c>
      <c r="G37" s="9">
        <v>6.29</v>
      </c>
    </row>
    <row r="38" spans="1:7" ht="16.5">
      <c r="A38" s="6" t="s">
        <v>389</v>
      </c>
      <c r="B38" s="7" t="s">
        <v>390</v>
      </c>
      <c r="C38" s="6" t="s">
        <v>14</v>
      </c>
      <c r="D38" s="6" t="s">
        <v>15</v>
      </c>
      <c r="E38" s="8">
        <v>1</v>
      </c>
      <c r="F38" s="9">
        <v>137.47</v>
      </c>
      <c r="G38" s="9">
        <v>137.47</v>
      </c>
    </row>
    <row r="39" spans="1:7" ht="16.5">
      <c r="A39" s="6" t="s">
        <v>277</v>
      </c>
      <c r="B39" s="7" t="s">
        <v>278</v>
      </c>
      <c r="C39" s="6" t="s">
        <v>14</v>
      </c>
      <c r="D39" s="6" t="s">
        <v>15</v>
      </c>
      <c r="E39" s="8">
        <v>4</v>
      </c>
      <c r="F39" s="9">
        <v>130.12</v>
      </c>
      <c r="G39" s="9">
        <v>520.48</v>
      </c>
    </row>
    <row r="40" spans="1:7" ht="16.5">
      <c r="A40" s="6" t="s">
        <v>266</v>
      </c>
      <c r="B40" s="7" t="s">
        <v>267</v>
      </c>
      <c r="C40" s="6" t="s">
        <v>14</v>
      </c>
      <c r="D40" s="6" t="s">
        <v>15</v>
      </c>
      <c r="E40" s="8">
        <v>4</v>
      </c>
      <c r="F40" s="9">
        <v>332.48</v>
      </c>
      <c r="G40" s="9">
        <v>1329.92</v>
      </c>
    </row>
    <row r="41" spans="1:7" ht="16.5">
      <c r="A41" s="6" t="s">
        <v>940</v>
      </c>
      <c r="B41" s="7" t="s">
        <v>941</v>
      </c>
      <c r="C41" s="6" t="s">
        <v>14</v>
      </c>
      <c r="D41" s="6" t="s">
        <v>73</v>
      </c>
      <c r="E41" s="8">
        <v>23.050832</v>
      </c>
      <c r="F41" s="9">
        <v>0.11</v>
      </c>
      <c r="G41" s="9">
        <v>2.54</v>
      </c>
    </row>
    <row r="42" spans="1:7" ht="16.5">
      <c r="A42" s="6" t="s">
        <v>671</v>
      </c>
      <c r="B42" s="7" t="s">
        <v>672</v>
      </c>
      <c r="C42" s="6" t="s">
        <v>14</v>
      </c>
      <c r="D42" s="6" t="s">
        <v>15</v>
      </c>
      <c r="E42" s="8">
        <v>2</v>
      </c>
      <c r="F42" s="9">
        <v>15.17</v>
      </c>
      <c r="G42" s="9">
        <v>30.34</v>
      </c>
    </row>
    <row r="43" spans="1:7" ht="16.5">
      <c r="A43" s="6" t="s">
        <v>972</v>
      </c>
      <c r="B43" s="7" t="s">
        <v>973</v>
      </c>
      <c r="C43" s="6" t="s">
        <v>14</v>
      </c>
      <c r="D43" s="6" t="s">
        <v>73</v>
      </c>
      <c r="E43" s="8">
        <v>62.01</v>
      </c>
      <c r="F43" s="9">
        <v>0.8</v>
      </c>
      <c r="G43" s="9">
        <v>49.61</v>
      </c>
    </row>
    <row r="44" spans="1:7" ht="16.5">
      <c r="A44" s="6" t="s">
        <v>975</v>
      </c>
      <c r="B44" s="7" t="s">
        <v>976</v>
      </c>
      <c r="C44" s="6" t="s">
        <v>14</v>
      </c>
      <c r="D44" s="6" t="s">
        <v>73</v>
      </c>
      <c r="E44" s="8">
        <v>21.576000000000001</v>
      </c>
      <c r="F44" s="9">
        <v>0.2</v>
      </c>
      <c r="G44" s="9">
        <v>4.32</v>
      </c>
    </row>
    <row r="45" spans="1:7" ht="16.5">
      <c r="A45" s="6" t="s">
        <v>978</v>
      </c>
      <c r="B45" s="7" t="s">
        <v>979</v>
      </c>
      <c r="C45" s="6" t="s">
        <v>14</v>
      </c>
      <c r="D45" s="6" t="s">
        <v>73</v>
      </c>
      <c r="E45" s="8">
        <v>1.6632</v>
      </c>
      <c r="F45" s="9">
        <v>0.38</v>
      </c>
      <c r="G45" s="9">
        <v>0.63</v>
      </c>
    </row>
    <row r="46" spans="1:7" ht="16.5">
      <c r="A46" s="6" t="s">
        <v>981</v>
      </c>
      <c r="B46" s="7" t="s">
        <v>982</v>
      </c>
      <c r="C46" s="6" t="s">
        <v>14</v>
      </c>
      <c r="D46" s="6" t="s">
        <v>73</v>
      </c>
      <c r="E46" s="8">
        <v>61.62</v>
      </c>
      <c r="F46" s="9">
        <v>0.62</v>
      </c>
      <c r="G46" s="9">
        <v>38.200000000000003</v>
      </c>
    </row>
    <row r="47" spans="1:7">
      <c r="A47" s="6" t="s">
        <v>988</v>
      </c>
      <c r="B47" s="7" t="s">
        <v>989</v>
      </c>
      <c r="C47" s="6" t="s">
        <v>14</v>
      </c>
      <c r="D47" s="6" t="s">
        <v>73</v>
      </c>
      <c r="E47" s="8">
        <v>0.69746600000000003</v>
      </c>
      <c r="F47" s="9">
        <v>0.42</v>
      </c>
      <c r="G47" s="9">
        <v>0.28999999999999998</v>
      </c>
    </row>
    <row r="48" spans="1:7" ht="16.5">
      <c r="A48" s="6" t="s">
        <v>1036</v>
      </c>
      <c r="B48" s="7" t="s">
        <v>1037</v>
      </c>
      <c r="C48" s="6" t="s">
        <v>14</v>
      </c>
      <c r="D48" s="6" t="s">
        <v>73</v>
      </c>
      <c r="E48" s="8">
        <v>140.82599999999999</v>
      </c>
      <c r="F48" s="9">
        <v>0.33</v>
      </c>
      <c r="G48" s="9">
        <v>46.47</v>
      </c>
    </row>
    <row r="49" spans="1:7" ht="16.5">
      <c r="A49" s="6" t="s">
        <v>1043</v>
      </c>
      <c r="B49" s="7" t="s">
        <v>1044</v>
      </c>
      <c r="C49" s="6" t="s">
        <v>14</v>
      </c>
      <c r="D49" s="6" t="s">
        <v>73</v>
      </c>
      <c r="E49" s="8">
        <v>1203.597534</v>
      </c>
      <c r="F49" s="9">
        <v>0.44</v>
      </c>
      <c r="G49" s="9">
        <v>529.58000000000004</v>
      </c>
    </row>
    <row r="50" spans="1:7" ht="24.75">
      <c r="A50" s="6" t="s">
        <v>519</v>
      </c>
      <c r="B50" s="7" t="s">
        <v>1071</v>
      </c>
      <c r="C50" s="6" t="s">
        <v>27</v>
      </c>
      <c r="D50" s="6" t="s">
        <v>39</v>
      </c>
      <c r="E50" s="8">
        <v>243.90212</v>
      </c>
      <c r="F50" s="9">
        <v>86.24</v>
      </c>
      <c r="G50" s="9">
        <v>21033.94</v>
      </c>
    </row>
    <row r="51" spans="1:7" ht="24.75">
      <c r="A51" s="6" t="s">
        <v>437</v>
      </c>
      <c r="B51" s="7" t="s">
        <v>438</v>
      </c>
      <c r="C51" s="6" t="s">
        <v>14</v>
      </c>
      <c r="D51" s="6" t="s">
        <v>439</v>
      </c>
      <c r="E51" s="8">
        <v>18.603000000000002</v>
      </c>
      <c r="F51" s="9">
        <v>100.72</v>
      </c>
      <c r="G51" s="9">
        <v>1873.39</v>
      </c>
    </row>
    <row r="52" spans="1:7" ht="24.75">
      <c r="A52" s="6" t="s">
        <v>440</v>
      </c>
      <c r="B52" s="7" t="s">
        <v>441</v>
      </c>
      <c r="C52" s="6" t="s">
        <v>14</v>
      </c>
      <c r="D52" s="6" t="s">
        <v>442</v>
      </c>
      <c r="E52" s="8">
        <v>43.406999999999996</v>
      </c>
      <c r="F52" s="9">
        <v>312.95999999999998</v>
      </c>
      <c r="G52" s="9">
        <v>13585.59</v>
      </c>
    </row>
    <row r="53" spans="1:7" ht="24.75">
      <c r="A53" s="6" t="s">
        <v>917</v>
      </c>
      <c r="B53" s="7" t="s">
        <v>918</v>
      </c>
      <c r="C53" s="6" t="s">
        <v>14</v>
      </c>
      <c r="D53" s="6" t="s">
        <v>73</v>
      </c>
      <c r="E53" s="8">
        <v>62.01</v>
      </c>
      <c r="F53" s="9">
        <v>27.74</v>
      </c>
      <c r="G53" s="9">
        <v>1720.16</v>
      </c>
    </row>
    <row r="54" spans="1:7" ht="33">
      <c r="A54" s="6" t="s">
        <v>919</v>
      </c>
      <c r="B54" s="7" t="s">
        <v>920</v>
      </c>
      <c r="C54" s="6" t="s">
        <v>14</v>
      </c>
      <c r="D54" s="6" t="s">
        <v>73</v>
      </c>
      <c r="E54" s="8">
        <v>62.01</v>
      </c>
      <c r="F54" s="9">
        <v>4.12</v>
      </c>
      <c r="G54" s="9">
        <v>255.48</v>
      </c>
    </row>
    <row r="55" spans="1:7" ht="24.75">
      <c r="A55" s="6" t="s">
        <v>921</v>
      </c>
      <c r="B55" s="7" t="s">
        <v>922</v>
      </c>
      <c r="C55" s="6" t="s">
        <v>14</v>
      </c>
      <c r="D55" s="6" t="s">
        <v>73</v>
      </c>
      <c r="E55" s="8">
        <v>62.01</v>
      </c>
      <c r="F55" s="9">
        <v>10.210000000000001</v>
      </c>
      <c r="G55" s="9">
        <v>633.12</v>
      </c>
    </row>
    <row r="56" spans="1:7" ht="24.75">
      <c r="A56" s="6" t="s">
        <v>924</v>
      </c>
      <c r="B56" s="7" t="s">
        <v>925</v>
      </c>
      <c r="C56" s="6" t="s">
        <v>14</v>
      </c>
      <c r="D56" s="6" t="s">
        <v>73</v>
      </c>
      <c r="E56" s="8">
        <v>43.406999999999996</v>
      </c>
      <c r="F56" s="9">
        <v>47.06</v>
      </c>
      <c r="G56" s="9">
        <v>2042.87</v>
      </c>
    </row>
    <row r="57" spans="1:7" ht="33">
      <c r="A57" s="6" t="s">
        <v>926</v>
      </c>
      <c r="B57" s="7" t="s">
        <v>927</v>
      </c>
      <c r="C57" s="6" t="s">
        <v>14</v>
      </c>
      <c r="D57" s="6" t="s">
        <v>73</v>
      </c>
      <c r="E57" s="8">
        <v>43.406999999999996</v>
      </c>
      <c r="F57" s="9">
        <v>165.18</v>
      </c>
      <c r="G57" s="9">
        <v>7170.46</v>
      </c>
    </row>
    <row r="58" spans="1:7">
      <c r="A58" s="6" t="s">
        <v>678</v>
      </c>
      <c r="B58" s="7" t="s">
        <v>153</v>
      </c>
      <c r="C58" s="6" t="s">
        <v>14</v>
      </c>
      <c r="D58" s="6" t="s">
        <v>73</v>
      </c>
      <c r="E58" s="8">
        <v>23.050832</v>
      </c>
      <c r="F58" s="9">
        <v>32.659999999999997</v>
      </c>
      <c r="G58" s="9">
        <v>752.81</v>
      </c>
    </row>
    <row r="59" spans="1:7" ht="24.75">
      <c r="A59" s="6" t="s">
        <v>521</v>
      </c>
      <c r="B59" s="7" t="s">
        <v>1072</v>
      </c>
      <c r="C59" s="6" t="s">
        <v>27</v>
      </c>
      <c r="D59" s="6" t="s">
        <v>90</v>
      </c>
      <c r="E59" s="8">
        <v>47.00947</v>
      </c>
      <c r="F59" s="9">
        <v>92.01</v>
      </c>
      <c r="G59" s="9">
        <v>4325.3900000000003</v>
      </c>
    </row>
    <row r="60" spans="1:7" ht="16.5">
      <c r="A60" s="6" t="s">
        <v>312</v>
      </c>
      <c r="B60" s="7" t="s">
        <v>313</v>
      </c>
      <c r="C60" s="6" t="s">
        <v>27</v>
      </c>
      <c r="D60" s="6" t="s">
        <v>28</v>
      </c>
      <c r="E60" s="8">
        <v>1</v>
      </c>
      <c r="F60" s="9">
        <v>695.45</v>
      </c>
      <c r="G60" s="9">
        <v>695.45</v>
      </c>
    </row>
    <row r="61" spans="1:7">
      <c r="A61" s="6" t="s">
        <v>915</v>
      </c>
      <c r="B61" s="7" t="s">
        <v>916</v>
      </c>
      <c r="C61" s="6" t="s">
        <v>14</v>
      </c>
      <c r="D61" s="6" t="s">
        <v>73</v>
      </c>
      <c r="E61" s="8">
        <v>62.01</v>
      </c>
      <c r="F61" s="9">
        <v>58.65</v>
      </c>
      <c r="G61" s="9">
        <v>3636.89</v>
      </c>
    </row>
    <row r="62" spans="1:7" ht="16.5">
      <c r="A62" s="6" t="s">
        <v>849</v>
      </c>
      <c r="B62" s="7" t="s">
        <v>850</v>
      </c>
      <c r="C62" s="6" t="s">
        <v>14</v>
      </c>
      <c r="D62" s="6" t="s">
        <v>73</v>
      </c>
      <c r="E62" s="8">
        <v>21.576000000000001</v>
      </c>
      <c r="F62" s="9">
        <v>34.29</v>
      </c>
      <c r="G62" s="9">
        <v>739.98</v>
      </c>
    </row>
    <row r="63" spans="1:7">
      <c r="A63" s="6" t="s">
        <v>1018</v>
      </c>
      <c r="B63" s="7" t="s">
        <v>1019</v>
      </c>
      <c r="C63" s="6" t="s">
        <v>14</v>
      </c>
      <c r="D63" s="6" t="s">
        <v>73</v>
      </c>
      <c r="E63" s="8">
        <v>1.6632</v>
      </c>
      <c r="F63" s="9">
        <v>42.65</v>
      </c>
      <c r="G63" s="9">
        <v>70.8</v>
      </c>
    </row>
    <row r="64" spans="1:7">
      <c r="A64" s="6" t="s">
        <v>709</v>
      </c>
      <c r="B64" s="7" t="s">
        <v>710</v>
      </c>
      <c r="C64" s="6" t="s">
        <v>14</v>
      </c>
      <c r="D64" s="6" t="s">
        <v>73</v>
      </c>
      <c r="E64" s="8">
        <v>61.62</v>
      </c>
      <c r="F64" s="9">
        <v>40.1</v>
      </c>
      <c r="G64" s="9">
        <v>2470.96</v>
      </c>
    </row>
    <row r="65" spans="1:7">
      <c r="A65" s="6" t="s">
        <v>996</v>
      </c>
      <c r="B65" s="7" t="s">
        <v>997</v>
      </c>
      <c r="C65" s="6" t="s">
        <v>14</v>
      </c>
      <c r="D65" s="6" t="s">
        <v>73</v>
      </c>
      <c r="E65" s="8">
        <v>0.69746600000000003</v>
      </c>
      <c r="F65" s="9">
        <v>40.770000000000003</v>
      </c>
      <c r="G65" s="9">
        <v>28.54</v>
      </c>
    </row>
    <row r="66" spans="1:7" ht="16.5">
      <c r="A66" s="6" t="s">
        <v>910</v>
      </c>
      <c r="B66" s="7" t="s">
        <v>911</v>
      </c>
      <c r="C66" s="6" t="s">
        <v>27</v>
      </c>
      <c r="D66" s="6" t="s">
        <v>39</v>
      </c>
      <c r="E66" s="8">
        <v>243.90212</v>
      </c>
      <c r="F66" s="9">
        <v>4.05</v>
      </c>
      <c r="G66" s="9">
        <v>987.8</v>
      </c>
    </row>
    <row r="67" spans="1:7">
      <c r="A67" s="6" t="s">
        <v>376</v>
      </c>
      <c r="B67" s="7" t="s">
        <v>377</v>
      </c>
      <c r="C67" s="6" t="s">
        <v>14</v>
      </c>
      <c r="D67" s="6" t="s">
        <v>39</v>
      </c>
      <c r="E67" s="8">
        <v>1.54</v>
      </c>
      <c r="F67" s="9">
        <v>30.78</v>
      </c>
      <c r="G67" s="9">
        <v>47.4</v>
      </c>
    </row>
    <row r="68" spans="1:7">
      <c r="A68" s="6" t="s">
        <v>912</v>
      </c>
      <c r="B68" s="7" t="s">
        <v>913</v>
      </c>
      <c r="C68" s="6" t="s">
        <v>27</v>
      </c>
      <c r="D68" s="6" t="s">
        <v>125</v>
      </c>
      <c r="E68" s="8">
        <v>359.66296799999998</v>
      </c>
      <c r="F68" s="9">
        <v>8.42</v>
      </c>
      <c r="G68" s="9">
        <v>3028.34</v>
      </c>
    </row>
    <row r="69" spans="1:7">
      <c r="A69" s="6" t="s">
        <v>314</v>
      </c>
      <c r="B69" s="7" t="s">
        <v>315</v>
      </c>
      <c r="C69" s="6" t="s">
        <v>27</v>
      </c>
      <c r="D69" s="6" t="s">
        <v>39</v>
      </c>
      <c r="E69" s="8">
        <v>8</v>
      </c>
      <c r="F69" s="9">
        <v>39.78</v>
      </c>
      <c r="G69" s="9">
        <v>318.24</v>
      </c>
    </row>
    <row r="70" spans="1:7" ht="16.5">
      <c r="A70" s="6" t="s">
        <v>467</v>
      </c>
      <c r="B70" s="7" t="s">
        <v>468</v>
      </c>
      <c r="C70" s="6" t="s">
        <v>14</v>
      </c>
      <c r="D70" s="6" t="s">
        <v>439</v>
      </c>
      <c r="E70" s="8">
        <v>190.80779999999999</v>
      </c>
      <c r="F70" s="9">
        <v>0.72</v>
      </c>
      <c r="G70" s="9">
        <v>137.38</v>
      </c>
    </row>
    <row r="71" spans="1:7" ht="16.5">
      <c r="A71" s="6" t="s">
        <v>469</v>
      </c>
      <c r="B71" s="7" t="s">
        <v>470</v>
      </c>
      <c r="C71" s="6" t="s">
        <v>14</v>
      </c>
      <c r="D71" s="6" t="s">
        <v>442</v>
      </c>
      <c r="E71" s="8">
        <v>10.096425</v>
      </c>
      <c r="F71" s="9">
        <v>10.32</v>
      </c>
      <c r="G71" s="9">
        <v>104.23</v>
      </c>
    </row>
    <row r="72" spans="1:7" ht="16.5">
      <c r="A72" s="6" t="s">
        <v>1001</v>
      </c>
      <c r="B72" s="7" t="s">
        <v>1002</v>
      </c>
      <c r="C72" s="6" t="s">
        <v>14</v>
      </c>
      <c r="D72" s="6" t="s">
        <v>73</v>
      </c>
      <c r="E72" s="8">
        <v>200.904225</v>
      </c>
      <c r="F72" s="9">
        <v>0.56999999999999995</v>
      </c>
      <c r="G72" s="9">
        <v>114.51</v>
      </c>
    </row>
    <row r="73" spans="1:7" ht="16.5">
      <c r="A73" s="6" t="s">
        <v>1003</v>
      </c>
      <c r="B73" s="7" t="s">
        <v>1004</v>
      </c>
      <c r="C73" s="6" t="s">
        <v>14</v>
      </c>
      <c r="D73" s="6" t="s">
        <v>73</v>
      </c>
      <c r="E73" s="8">
        <v>200.904225</v>
      </c>
      <c r="F73" s="9">
        <v>0.15</v>
      </c>
      <c r="G73" s="9">
        <v>30.14</v>
      </c>
    </row>
    <row r="74" spans="1:7" ht="16.5">
      <c r="A74" s="6" t="s">
        <v>1006</v>
      </c>
      <c r="B74" s="7" t="s">
        <v>1007</v>
      </c>
      <c r="C74" s="6" t="s">
        <v>14</v>
      </c>
      <c r="D74" s="6" t="s">
        <v>73</v>
      </c>
      <c r="E74" s="8">
        <v>10.096425</v>
      </c>
      <c r="F74" s="9">
        <v>0.71</v>
      </c>
      <c r="G74" s="9">
        <v>7.17</v>
      </c>
    </row>
    <row r="75" spans="1:7" ht="24.75">
      <c r="A75" s="6" t="s">
        <v>1008</v>
      </c>
      <c r="B75" s="7" t="s">
        <v>1009</v>
      </c>
      <c r="C75" s="6" t="s">
        <v>14</v>
      </c>
      <c r="D75" s="6" t="s">
        <v>73</v>
      </c>
      <c r="E75" s="8">
        <v>10.096425</v>
      </c>
      <c r="F75" s="9">
        <v>8.89</v>
      </c>
      <c r="G75" s="9">
        <v>89.79</v>
      </c>
    </row>
    <row r="76" spans="1:7" ht="24.75">
      <c r="A76" s="6" t="s">
        <v>523</v>
      </c>
      <c r="B76" s="7" t="s">
        <v>1073</v>
      </c>
      <c r="C76" s="6" t="s">
        <v>27</v>
      </c>
      <c r="D76" s="6" t="s">
        <v>90</v>
      </c>
      <c r="E76" s="8">
        <v>47.00947</v>
      </c>
      <c r="F76" s="9">
        <v>99.68</v>
      </c>
      <c r="G76" s="9">
        <v>4685.96</v>
      </c>
    </row>
    <row r="77" spans="1:7" ht="16.5">
      <c r="A77" s="6" t="s">
        <v>686</v>
      </c>
      <c r="B77" s="7" t="s">
        <v>687</v>
      </c>
      <c r="C77" s="6" t="s">
        <v>14</v>
      </c>
      <c r="D77" s="6" t="s">
        <v>439</v>
      </c>
      <c r="E77" s="8">
        <v>1.3320000000000001</v>
      </c>
      <c r="F77" s="9">
        <v>42.77</v>
      </c>
      <c r="G77" s="9">
        <v>56.88</v>
      </c>
    </row>
    <row r="78" spans="1:7" ht="16.5">
      <c r="A78" s="6" t="s">
        <v>688</v>
      </c>
      <c r="B78" s="7" t="s">
        <v>689</v>
      </c>
      <c r="C78" s="6" t="s">
        <v>14</v>
      </c>
      <c r="D78" s="6" t="s">
        <v>442</v>
      </c>
      <c r="E78" s="8">
        <v>0.33119999999999999</v>
      </c>
      <c r="F78" s="9">
        <v>44.4</v>
      </c>
      <c r="G78" s="9">
        <v>14.65</v>
      </c>
    </row>
    <row r="79" spans="1:7" ht="16.5">
      <c r="A79" s="6" t="s">
        <v>1020</v>
      </c>
      <c r="B79" s="7" t="s">
        <v>1021</v>
      </c>
      <c r="C79" s="6" t="s">
        <v>14</v>
      </c>
      <c r="D79" s="6" t="s">
        <v>73</v>
      </c>
      <c r="E79" s="8">
        <v>1.6632</v>
      </c>
      <c r="F79" s="9">
        <v>0.1</v>
      </c>
      <c r="G79" s="9">
        <v>0.17</v>
      </c>
    </row>
    <row r="80" spans="1:7" ht="16.5">
      <c r="A80" s="6" t="s">
        <v>1022</v>
      </c>
      <c r="B80" s="7" t="s">
        <v>1023</v>
      </c>
      <c r="C80" s="6" t="s">
        <v>14</v>
      </c>
      <c r="D80" s="6" t="s">
        <v>73</v>
      </c>
      <c r="E80" s="8">
        <v>1.6632</v>
      </c>
      <c r="F80" s="9">
        <v>0.02</v>
      </c>
      <c r="G80" s="9">
        <v>0.03</v>
      </c>
    </row>
    <row r="81" spans="1:7" ht="16.5">
      <c r="A81" s="6" t="s">
        <v>1025</v>
      </c>
      <c r="B81" s="7" t="s">
        <v>1026</v>
      </c>
      <c r="C81" s="6" t="s">
        <v>14</v>
      </c>
      <c r="D81" s="6" t="s">
        <v>73</v>
      </c>
      <c r="E81" s="8">
        <v>0.33119999999999999</v>
      </c>
      <c r="F81" s="9">
        <v>7.0000000000000007E-2</v>
      </c>
      <c r="G81" s="9">
        <v>0.02</v>
      </c>
    </row>
    <row r="82" spans="1:7" ht="16.5">
      <c r="A82" s="6" t="s">
        <v>1027</v>
      </c>
      <c r="B82" s="7" t="s">
        <v>1028</v>
      </c>
      <c r="C82" s="6" t="s">
        <v>14</v>
      </c>
      <c r="D82" s="6" t="s">
        <v>73</v>
      </c>
      <c r="E82" s="8">
        <v>0.33119999999999999</v>
      </c>
      <c r="F82" s="9">
        <v>1.56</v>
      </c>
      <c r="G82" s="9">
        <v>0.51</v>
      </c>
    </row>
    <row r="83" spans="1:7">
      <c r="A83" s="6" t="s">
        <v>622</v>
      </c>
      <c r="B83" s="7" t="s">
        <v>623</v>
      </c>
      <c r="C83" s="6" t="s">
        <v>14</v>
      </c>
      <c r="D83" s="6" t="s">
        <v>73</v>
      </c>
      <c r="E83" s="8">
        <v>140.82599999999999</v>
      </c>
      <c r="F83" s="9">
        <v>39.81</v>
      </c>
      <c r="G83" s="9">
        <v>5606.44</v>
      </c>
    </row>
    <row r="84" spans="1:7">
      <c r="A84" s="6" t="s">
        <v>373</v>
      </c>
      <c r="B84" s="7" t="s">
        <v>374</v>
      </c>
      <c r="C84" s="6" t="s">
        <v>14</v>
      </c>
      <c r="D84" s="6" t="s">
        <v>73</v>
      </c>
      <c r="E84" s="8">
        <v>1203.597534</v>
      </c>
      <c r="F84" s="9">
        <v>31.39</v>
      </c>
      <c r="G84" s="9">
        <v>37781</v>
      </c>
    </row>
    <row r="85" spans="1:7" ht="33">
      <c r="A85" s="6" t="s">
        <v>964</v>
      </c>
      <c r="B85" s="7" t="s">
        <v>965</v>
      </c>
      <c r="C85" s="6" t="s">
        <v>27</v>
      </c>
      <c r="D85" s="6" t="s">
        <v>966</v>
      </c>
      <c r="E85" s="8">
        <v>1.5</v>
      </c>
      <c r="F85" s="9">
        <v>1.85</v>
      </c>
      <c r="G85" s="9">
        <v>2.78</v>
      </c>
    </row>
    <row r="86" spans="1:7" ht="16.5">
      <c r="A86" s="6" t="s">
        <v>945</v>
      </c>
      <c r="B86" s="7" t="s">
        <v>944</v>
      </c>
      <c r="C86" s="6" t="s">
        <v>27</v>
      </c>
      <c r="D86" s="6" t="s">
        <v>73</v>
      </c>
      <c r="E86" s="8">
        <v>32.906629000000002</v>
      </c>
      <c r="F86" s="9">
        <v>0.47</v>
      </c>
      <c r="G86" s="9">
        <v>15.47</v>
      </c>
    </row>
    <row r="87" spans="1:7" ht="16.5">
      <c r="A87" s="6" t="s">
        <v>943</v>
      </c>
      <c r="B87" s="7" t="s">
        <v>944</v>
      </c>
      <c r="C87" s="6" t="s">
        <v>27</v>
      </c>
      <c r="D87" s="6" t="s">
        <v>73</v>
      </c>
      <c r="E87" s="8">
        <v>14.102841</v>
      </c>
      <c r="F87" s="9">
        <v>1.78</v>
      </c>
      <c r="G87" s="9">
        <v>25.1</v>
      </c>
    </row>
    <row r="88" spans="1:7" ht="16.5">
      <c r="A88" s="6" t="s">
        <v>712</v>
      </c>
      <c r="B88" s="7" t="s">
        <v>713</v>
      </c>
      <c r="C88" s="6" t="s">
        <v>14</v>
      </c>
      <c r="D88" s="6" t="s">
        <v>439</v>
      </c>
      <c r="E88" s="8">
        <v>16.515000000000001</v>
      </c>
      <c r="F88" s="9">
        <v>0.53</v>
      </c>
      <c r="G88" s="9">
        <v>8.76</v>
      </c>
    </row>
    <row r="89" spans="1:7" ht="16.5">
      <c r="A89" s="6" t="s">
        <v>714</v>
      </c>
      <c r="B89" s="7" t="s">
        <v>715</v>
      </c>
      <c r="C89" s="6" t="s">
        <v>14</v>
      </c>
      <c r="D89" s="6" t="s">
        <v>442</v>
      </c>
      <c r="E89" s="8">
        <v>5.0999999999999996</v>
      </c>
      <c r="F89" s="9">
        <v>1.45</v>
      </c>
      <c r="G89" s="9">
        <v>7.4</v>
      </c>
    </row>
    <row r="90" spans="1:7" ht="16.5">
      <c r="A90" s="6" t="s">
        <v>1055</v>
      </c>
      <c r="B90" s="7" t="s">
        <v>1056</v>
      </c>
      <c r="C90" s="6" t="s">
        <v>14</v>
      </c>
      <c r="D90" s="6" t="s">
        <v>73</v>
      </c>
      <c r="E90" s="8">
        <v>21.614999999999998</v>
      </c>
      <c r="F90" s="9">
        <v>0.43</v>
      </c>
      <c r="G90" s="9">
        <v>9.3000000000000007</v>
      </c>
    </row>
    <row r="91" spans="1:7" ht="16.5">
      <c r="A91" s="6" t="s">
        <v>1057</v>
      </c>
      <c r="B91" s="7" t="s">
        <v>1058</v>
      </c>
      <c r="C91" s="6" t="s">
        <v>14</v>
      </c>
      <c r="D91" s="6" t="s">
        <v>73</v>
      </c>
      <c r="E91" s="8">
        <v>21.614999999999998</v>
      </c>
      <c r="F91" s="9">
        <v>0.1</v>
      </c>
      <c r="G91" s="9">
        <v>2.16</v>
      </c>
    </row>
    <row r="92" spans="1:7" ht="16.5">
      <c r="A92" s="6" t="s">
        <v>1060</v>
      </c>
      <c r="B92" s="7" t="s">
        <v>1061</v>
      </c>
      <c r="C92" s="6" t="s">
        <v>14</v>
      </c>
      <c r="D92" s="6" t="s">
        <v>73</v>
      </c>
      <c r="E92" s="8">
        <v>5.0999999999999996</v>
      </c>
      <c r="F92" s="9">
        <v>0.33</v>
      </c>
      <c r="G92" s="9">
        <v>1.68</v>
      </c>
    </row>
    <row r="93" spans="1:7" ht="16.5">
      <c r="A93" s="6" t="s">
        <v>1062</v>
      </c>
      <c r="B93" s="7" t="s">
        <v>1063</v>
      </c>
      <c r="C93" s="6" t="s">
        <v>14</v>
      </c>
      <c r="D93" s="6" t="s">
        <v>73</v>
      </c>
      <c r="E93" s="8">
        <v>5.0999999999999996</v>
      </c>
      <c r="F93" s="9">
        <v>0.59</v>
      </c>
      <c r="G93" s="9">
        <v>3.01</v>
      </c>
    </row>
  </sheetData>
  <mergeCells count="2">
    <mergeCell ref="A1:G1"/>
    <mergeCell ref="B2:F2"/>
  </mergeCells>
  <pageMargins left="0.5" right="0.5" top="0.5" bottom="0.5" header="0" footer="0"/>
  <pageSetup paperSize="9" scale="85"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46"/>
  <sheetViews>
    <sheetView workbookViewId="0"/>
  </sheetViews>
  <sheetFormatPr defaultRowHeight="15"/>
  <cols>
    <col min="1" max="1" width="10.28515625" customWidth="1"/>
    <col min="2" max="2" width="31.140625" customWidth="1"/>
    <col min="3" max="3" width="9.28515625" customWidth="1"/>
    <col min="4" max="4" width="8.28515625" customWidth="1"/>
    <col min="5" max="5" width="10.28515625" customWidth="1"/>
    <col min="6" max="6" width="12.42578125" customWidth="1"/>
    <col min="7" max="7" width="8.28515625" customWidth="1"/>
    <col min="8" max="9" width="12.42578125" customWidth="1"/>
  </cols>
  <sheetData>
    <row r="1" spans="1:9" ht="102" customHeight="1">
      <c r="A1" s="87"/>
      <c r="B1" s="87"/>
      <c r="C1" s="87"/>
      <c r="D1" s="87"/>
      <c r="E1" s="87"/>
      <c r="F1" s="87"/>
      <c r="G1" s="87"/>
      <c r="H1" s="87"/>
      <c r="I1" s="87"/>
    </row>
    <row r="2" spans="1:9" ht="9.9499999999999993" customHeight="1">
      <c r="A2" s="1"/>
      <c r="B2" s="88" t="s">
        <v>0</v>
      </c>
      <c r="C2" s="88"/>
      <c r="D2" s="88"/>
      <c r="E2" s="88"/>
      <c r="F2" s="88"/>
      <c r="G2" s="88"/>
      <c r="H2" s="88"/>
      <c r="I2" s="1"/>
    </row>
    <row r="3" spans="1:9" ht="20.100000000000001" customHeight="1">
      <c r="A3" s="2" t="s">
        <v>2</v>
      </c>
      <c r="B3" s="2" t="s">
        <v>3</v>
      </c>
      <c r="C3" s="2" t="s">
        <v>4</v>
      </c>
      <c r="D3" s="2" t="s">
        <v>248</v>
      </c>
      <c r="E3" s="2" t="s">
        <v>6</v>
      </c>
      <c r="F3" s="2" t="s">
        <v>1074</v>
      </c>
      <c r="G3" s="2" t="s">
        <v>1075</v>
      </c>
      <c r="H3" s="2" t="s">
        <v>1076</v>
      </c>
      <c r="I3" s="2" t="s">
        <v>1077</v>
      </c>
    </row>
    <row r="4" spans="1:9" ht="15" customHeight="1">
      <c r="A4" s="6" t="s">
        <v>768</v>
      </c>
      <c r="B4" s="5" t="s">
        <v>769</v>
      </c>
      <c r="C4" s="6" t="s">
        <v>14</v>
      </c>
      <c r="D4" s="6" t="s">
        <v>73</v>
      </c>
      <c r="E4" s="36">
        <v>117.00280872</v>
      </c>
      <c r="F4" s="10">
        <v>10.38</v>
      </c>
      <c r="G4" s="10">
        <v>113.04</v>
      </c>
      <c r="H4" s="10">
        <v>22.13</v>
      </c>
      <c r="I4" s="10">
        <v>2589.21</v>
      </c>
    </row>
    <row r="5" spans="1:9" ht="15.95" customHeight="1">
      <c r="A5" s="6" t="s">
        <v>68</v>
      </c>
      <c r="B5" s="5" t="s">
        <v>69</v>
      </c>
      <c r="C5" s="6" t="s">
        <v>14</v>
      </c>
      <c r="D5" s="6" t="s">
        <v>15</v>
      </c>
      <c r="E5" s="36">
        <v>3</v>
      </c>
      <c r="F5" s="10">
        <v>2287.34</v>
      </c>
      <c r="G5" s="10">
        <v>70.209999999999994</v>
      </c>
      <c r="H5" s="10">
        <v>3893.29</v>
      </c>
      <c r="I5" s="10">
        <v>11679.87</v>
      </c>
    </row>
    <row r="6" spans="1:9" ht="15" customHeight="1">
      <c r="A6" s="6" t="s">
        <v>47</v>
      </c>
      <c r="B6" s="5" t="s">
        <v>48</v>
      </c>
      <c r="C6" s="6" t="s">
        <v>14</v>
      </c>
      <c r="D6" s="6" t="s">
        <v>15</v>
      </c>
      <c r="E6" s="36">
        <v>3</v>
      </c>
      <c r="F6" s="10">
        <v>2324.91</v>
      </c>
      <c r="G6" s="10">
        <v>70.209999999999994</v>
      </c>
      <c r="H6" s="10">
        <v>3957.24</v>
      </c>
      <c r="I6" s="10">
        <v>11871.72</v>
      </c>
    </row>
    <row r="7" spans="1:9" ht="15" customHeight="1">
      <c r="A7" s="6" t="s">
        <v>422</v>
      </c>
      <c r="B7" s="5" t="s">
        <v>423</v>
      </c>
      <c r="C7" s="6" t="s">
        <v>14</v>
      </c>
      <c r="D7" s="6" t="s">
        <v>15</v>
      </c>
      <c r="E7" s="36">
        <v>4.01532</v>
      </c>
      <c r="F7" s="10">
        <v>3396.79</v>
      </c>
      <c r="G7" s="10">
        <v>70.209999999999994</v>
      </c>
      <c r="H7" s="10">
        <v>5781.69</v>
      </c>
      <c r="I7" s="10">
        <v>23242.39</v>
      </c>
    </row>
    <row r="8" spans="1:9" ht="15" customHeight="1">
      <c r="A8" s="6" t="s">
        <v>503</v>
      </c>
      <c r="B8" s="5" t="s">
        <v>504</v>
      </c>
      <c r="C8" s="6" t="s">
        <v>22</v>
      </c>
      <c r="D8" s="6" t="s">
        <v>355</v>
      </c>
      <c r="E8" s="36">
        <v>23.418800000000001</v>
      </c>
      <c r="F8" s="10">
        <v>30.57</v>
      </c>
      <c r="G8" s="10" t="s">
        <v>1078</v>
      </c>
      <c r="H8" s="10">
        <v>30.57</v>
      </c>
      <c r="I8" s="10">
        <v>715.95</v>
      </c>
    </row>
    <row r="9" spans="1:9" ht="15" customHeight="1">
      <c r="A9" s="6" t="s">
        <v>811</v>
      </c>
      <c r="B9" s="5" t="s">
        <v>812</v>
      </c>
      <c r="C9" s="6" t="s">
        <v>14</v>
      </c>
      <c r="D9" s="6" t="s">
        <v>73</v>
      </c>
      <c r="E9" s="36">
        <v>406.44531951300002</v>
      </c>
      <c r="F9" s="10">
        <v>13.3</v>
      </c>
      <c r="G9" s="10">
        <v>113.04</v>
      </c>
      <c r="H9" s="10">
        <v>28.35</v>
      </c>
      <c r="I9" s="10">
        <v>11522.86</v>
      </c>
    </row>
    <row r="10" spans="1:9" ht="15" customHeight="1">
      <c r="A10" s="6" t="s">
        <v>746</v>
      </c>
      <c r="B10" s="5" t="s">
        <v>747</v>
      </c>
      <c r="C10" s="6" t="s">
        <v>14</v>
      </c>
      <c r="D10" s="6" t="s">
        <v>73</v>
      </c>
      <c r="E10" s="36">
        <v>6.9921023040000003</v>
      </c>
      <c r="F10" s="10">
        <v>10.38</v>
      </c>
      <c r="G10" s="10">
        <v>113.04</v>
      </c>
      <c r="H10" s="10">
        <v>22.13</v>
      </c>
      <c r="I10" s="10">
        <v>154.69</v>
      </c>
    </row>
    <row r="11" spans="1:9" ht="15.95" customHeight="1">
      <c r="A11" s="6" t="s">
        <v>831</v>
      </c>
      <c r="B11" s="5" t="s">
        <v>832</v>
      </c>
      <c r="C11" s="6" t="s">
        <v>14</v>
      </c>
      <c r="D11" s="6" t="s">
        <v>73</v>
      </c>
      <c r="E11" s="36">
        <v>19.274825915280001</v>
      </c>
      <c r="F11" s="10">
        <v>13.64</v>
      </c>
      <c r="G11" s="10">
        <v>113.04</v>
      </c>
      <c r="H11" s="10">
        <v>29.07</v>
      </c>
      <c r="I11" s="10">
        <v>560.17999999999995</v>
      </c>
    </row>
    <row r="12" spans="1:9" ht="15" customHeight="1">
      <c r="A12" s="6" t="s">
        <v>660</v>
      </c>
      <c r="B12" s="5" t="s">
        <v>661</v>
      </c>
      <c r="C12" s="6" t="s">
        <v>22</v>
      </c>
      <c r="D12" s="6" t="s">
        <v>355</v>
      </c>
      <c r="E12" s="36">
        <v>678.05</v>
      </c>
      <c r="F12" s="10">
        <v>35.46</v>
      </c>
      <c r="G12" s="10" t="s">
        <v>1078</v>
      </c>
      <c r="H12" s="10">
        <v>35.46</v>
      </c>
      <c r="I12" s="10">
        <v>24043.65</v>
      </c>
    </row>
    <row r="13" spans="1:9" ht="15" customHeight="1">
      <c r="A13" s="6" t="s">
        <v>427</v>
      </c>
      <c r="B13" s="5" t="s">
        <v>428</v>
      </c>
      <c r="C13" s="6" t="s">
        <v>22</v>
      </c>
      <c r="D13" s="6" t="s">
        <v>355</v>
      </c>
      <c r="E13" s="36">
        <v>96.629000000000005</v>
      </c>
      <c r="F13" s="10">
        <v>33.39</v>
      </c>
      <c r="G13" s="10" t="s">
        <v>1078</v>
      </c>
      <c r="H13" s="10">
        <v>33.39</v>
      </c>
      <c r="I13" s="10">
        <v>3226.48</v>
      </c>
    </row>
    <row r="14" spans="1:9" ht="15" customHeight="1">
      <c r="A14" s="6" t="s">
        <v>413</v>
      </c>
      <c r="B14" s="5" t="s">
        <v>414</v>
      </c>
      <c r="C14" s="6" t="s">
        <v>22</v>
      </c>
      <c r="D14" s="6" t="s">
        <v>355</v>
      </c>
      <c r="E14" s="36">
        <v>44</v>
      </c>
      <c r="F14" s="10">
        <v>30.57</v>
      </c>
      <c r="G14" s="10" t="s">
        <v>1078</v>
      </c>
      <c r="H14" s="10">
        <v>30.57</v>
      </c>
      <c r="I14" s="10">
        <v>1345.08</v>
      </c>
    </row>
    <row r="15" spans="1:9" ht="15" customHeight="1">
      <c r="A15" s="6" t="s">
        <v>387</v>
      </c>
      <c r="B15" s="5" t="s">
        <v>388</v>
      </c>
      <c r="C15" s="6" t="s">
        <v>14</v>
      </c>
      <c r="D15" s="6" t="s">
        <v>15</v>
      </c>
      <c r="E15" s="36">
        <v>1.0281100000000001</v>
      </c>
      <c r="F15" s="10">
        <v>2873.19</v>
      </c>
      <c r="G15" s="10">
        <v>70.209999999999994</v>
      </c>
      <c r="H15" s="10">
        <v>4890.47</v>
      </c>
      <c r="I15" s="10">
        <v>5037.18</v>
      </c>
    </row>
    <row r="16" spans="1:9" ht="15.95" customHeight="1">
      <c r="A16" s="6" t="s">
        <v>44</v>
      </c>
      <c r="B16" s="5" t="s">
        <v>45</v>
      </c>
      <c r="C16" s="6" t="s">
        <v>14</v>
      </c>
      <c r="D16" s="6" t="s">
        <v>15</v>
      </c>
      <c r="E16" s="36">
        <v>1</v>
      </c>
      <c r="F16" s="10">
        <v>2965.59</v>
      </c>
      <c r="G16" s="10">
        <v>70.209999999999994</v>
      </c>
      <c r="H16" s="10">
        <v>5047.74</v>
      </c>
      <c r="I16" s="10">
        <v>5047.74</v>
      </c>
    </row>
    <row r="17" spans="1:9" ht="15.95" customHeight="1">
      <c r="A17" s="6" t="s">
        <v>275</v>
      </c>
      <c r="B17" s="5" t="s">
        <v>276</v>
      </c>
      <c r="C17" s="6" t="s">
        <v>14</v>
      </c>
      <c r="D17" s="6" t="s">
        <v>15</v>
      </c>
      <c r="E17" s="36">
        <v>4.0638800000000002</v>
      </c>
      <c r="F17" s="10">
        <v>4787.1899999999996</v>
      </c>
      <c r="G17" s="10">
        <v>70.209999999999994</v>
      </c>
      <c r="H17" s="10">
        <v>8148.29</v>
      </c>
      <c r="I17" s="10">
        <v>33082.06</v>
      </c>
    </row>
    <row r="18" spans="1:9" ht="15.95" customHeight="1">
      <c r="A18" s="6" t="s">
        <v>262</v>
      </c>
      <c r="B18" s="5" t="s">
        <v>263</v>
      </c>
      <c r="C18" s="6" t="s">
        <v>14</v>
      </c>
      <c r="D18" s="6" t="s">
        <v>15</v>
      </c>
      <c r="E18" s="36">
        <v>4.0444800000000001</v>
      </c>
      <c r="F18" s="10">
        <v>17566.580000000002</v>
      </c>
      <c r="G18" s="10">
        <v>70.209999999999994</v>
      </c>
      <c r="H18" s="10">
        <v>29900.09</v>
      </c>
      <c r="I18" s="10">
        <v>120796.36</v>
      </c>
    </row>
    <row r="19" spans="1:9" ht="15.95" customHeight="1">
      <c r="A19" s="6" t="s">
        <v>353</v>
      </c>
      <c r="B19" s="5" t="s">
        <v>354</v>
      </c>
      <c r="C19" s="6" t="s">
        <v>22</v>
      </c>
      <c r="D19" s="6" t="s">
        <v>355</v>
      </c>
      <c r="E19" s="36">
        <v>11</v>
      </c>
      <c r="F19" s="10">
        <v>33.39</v>
      </c>
      <c r="G19" s="10" t="s">
        <v>1078</v>
      </c>
      <c r="H19" s="10">
        <v>33.39</v>
      </c>
      <c r="I19" s="10">
        <v>367.29</v>
      </c>
    </row>
    <row r="20" spans="1:9" ht="15" customHeight="1">
      <c r="A20" s="6" t="s">
        <v>881</v>
      </c>
      <c r="B20" s="5" t="s">
        <v>882</v>
      </c>
      <c r="C20" s="6" t="s">
        <v>14</v>
      </c>
      <c r="D20" s="6" t="s">
        <v>73</v>
      </c>
      <c r="E20" s="36">
        <v>23.168160734880001</v>
      </c>
      <c r="F20" s="10">
        <v>10.57</v>
      </c>
      <c r="G20" s="10">
        <v>113.04</v>
      </c>
      <c r="H20" s="10">
        <v>22.53</v>
      </c>
      <c r="I20" s="10">
        <v>522.02</v>
      </c>
    </row>
    <row r="21" spans="1:9" ht="15" customHeight="1">
      <c r="A21" s="6" t="s">
        <v>669</v>
      </c>
      <c r="B21" s="5" t="s">
        <v>670</v>
      </c>
      <c r="C21" s="6" t="s">
        <v>14</v>
      </c>
      <c r="D21" s="6" t="s">
        <v>15</v>
      </c>
      <c r="E21" s="36">
        <v>2.00766</v>
      </c>
      <c r="F21" s="10">
        <v>2327.86</v>
      </c>
      <c r="G21" s="10">
        <v>70.209999999999994</v>
      </c>
      <c r="H21" s="10">
        <v>3962.26</v>
      </c>
      <c r="I21" s="10">
        <v>7964.14</v>
      </c>
    </row>
    <row r="22" spans="1:9" ht="24" customHeight="1">
      <c r="A22" s="6" t="s">
        <v>85</v>
      </c>
      <c r="B22" s="5" t="s">
        <v>86</v>
      </c>
      <c r="C22" s="6" t="s">
        <v>27</v>
      </c>
      <c r="D22" s="6" t="s">
        <v>73</v>
      </c>
      <c r="E22" s="36">
        <v>704</v>
      </c>
      <c r="F22" s="10">
        <v>9.1300000000000008</v>
      </c>
      <c r="G22" s="10">
        <v>120.91</v>
      </c>
      <c r="H22" s="10">
        <v>20.190000000000001</v>
      </c>
      <c r="I22" s="10">
        <v>14213.76</v>
      </c>
    </row>
    <row r="23" spans="1:9" ht="24" customHeight="1">
      <c r="A23" s="6" t="s">
        <v>302</v>
      </c>
      <c r="B23" s="5" t="s">
        <v>1079</v>
      </c>
      <c r="C23" s="6" t="s">
        <v>27</v>
      </c>
      <c r="D23" s="6" t="s">
        <v>73</v>
      </c>
      <c r="E23" s="36">
        <v>11</v>
      </c>
      <c r="F23" s="10">
        <v>12.63</v>
      </c>
      <c r="G23" s="10">
        <v>120.91</v>
      </c>
      <c r="H23" s="10">
        <v>27.92</v>
      </c>
      <c r="I23" s="10">
        <v>307.12</v>
      </c>
    </row>
    <row r="24" spans="1:9" ht="15.95" customHeight="1">
      <c r="A24" s="6" t="s">
        <v>514</v>
      </c>
      <c r="B24" s="5" t="s">
        <v>1080</v>
      </c>
      <c r="C24" s="6" t="s">
        <v>27</v>
      </c>
      <c r="D24" s="6" t="s">
        <v>73</v>
      </c>
      <c r="E24" s="36">
        <v>71.989999999999995</v>
      </c>
      <c r="F24" s="10">
        <v>12.63</v>
      </c>
      <c r="G24" s="10">
        <v>120.91</v>
      </c>
      <c r="H24" s="10">
        <v>27.92</v>
      </c>
      <c r="I24" s="10">
        <v>2009.96</v>
      </c>
    </row>
    <row r="25" spans="1:9" ht="24" customHeight="1">
      <c r="A25" s="6" t="s">
        <v>304</v>
      </c>
      <c r="B25" s="5" t="s">
        <v>1081</v>
      </c>
      <c r="C25" s="6" t="s">
        <v>27</v>
      </c>
      <c r="D25" s="6" t="s">
        <v>73</v>
      </c>
      <c r="E25" s="36">
        <v>8</v>
      </c>
      <c r="F25" s="10">
        <v>13.61</v>
      </c>
      <c r="G25" s="10">
        <v>120.91</v>
      </c>
      <c r="H25" s="10">
        <v>30.07</v>
      </c>
      <c r="I25" s="10">
        <v>240.56</v>
      </c>
    </row>
    <row r="26" spans="1:9" ht="24" customHeight="1">
      <c r="A26" s="6" t="s">
        <v>908</v>
      </c>
      <c r="B26" s="5" t="s">
        <v>1082</v>
      </c>
      <c r="C26" s="6" t="s">
        <v>27</v>
      </c>
      <c r="D26" s="6" t="s">
        <v>73</v>
      </c>
      <c r="E26" s="36">
        <v>279.60196100000002</v>
      </c>
      <c r="F26" s="10">
        <v>12.63</v>
      </c>
      <c r="G26" s="10">
        <v>120.91</v>
      </c>
      <c r="H26" s="10">
        <v>27.92</v>
      </c>
      <c r="I26" s="10">
        <v>7806.43</v>
      </c>
    </row>
    <row r="27" spans="1:9" ht="24" customHeight="1">
      <c r="A27" s="6" t="s">
        <v>818</v>
      </c>
      <c r="B27" s="5" t="s">
        <v>819</v>
      </c>
      <c r="C27" s="6" t="s">
        <v>27</v>
      </c>
      <c r="D27" s="6" t="s">
        <v>73</v>
      </c>
      <c r="E27" s="36">
        <v>1.05375</v>
      </c>
      <c r="F27" s="10">
        <v>12.63</v>
      </c>
      <c r="G27" s="10">
        <v>120.91</v>
      </c>
      <c r="H27" s="10">
        <v>27.92</v>
      </c>
      <c r="I27" s="10">
        <v>29.32</v>
      </c>
    </row>
    <row r="28" spans="1:9" ht="32.1" customHeight="1">
      <c r="A28" s="6" t="s">
        <v>757</v>
      </c>
      <c r="B28" s="5" t="s">
        <v>1083</v>
      </c>
      <c r="C28" s="6" t="s">
        <v>27</v>
      </c>
      <c r="D28" s="6" t="s">
        <v>73</v>
      </c>
      <c r="E28" s="36">
        <v>1.83535625</v>
      </c>
      <c r="F28" s="10">
        <v>12.63</v>
      </c>
      <c r="G28" s="10">
        <v>120.91</v>
      </c>
      <c r="H28" s="10">
        <v>27.92</v>
      </c>
      <c r="I28" s="10">
        <v>51.37</v>
      </c>
    </row>
    <row r="29" spans="1:9" ht="15.95" customHeight="1">
      <c r="A29" s="6" t="s">
        <v>306</v>
      </c>
      <c r="B29" s="5" t="s">
        <v>1084</v>
      </c>
      <c r="C29" s="6" t="s">
        <v>27</v>
      </c>
      <c r="D29" s="6" t="s">
        <v>73</v>
      </c>
      <c r="E29" s="36">
        <v>36.504734999999997</v>
      </c>
      <c r="F29" s="10">
        <v>12.63</v>
      </c>
      <c r="G29" s="10">
        <v>120.91</v>
      </c>
      <c r="H29" s="10">
        <v>27.92</v>
      </c>
      <c r="I29" s="10">
        <v>1019.08</v>
      </c>
    </row>
    <row r="30" spans="1:9" ht="15.95" customHeight="1">
      <c r="A30" s="6" t="s">
        <v>627</v>
      </c>
      <c r="B30" s="5" t="s">
        <v>1085</v>
      </c>
      <c r="C30" s="6" t="s">
        <v>27</v>
      </c>
      <c r="D30" s="6" t="s">
        <v>73</v>
      </c>
      <c r="E30" s="36">
        <v>24</v>
      </c>
      <c r="F30" s="10">
        <v>12.64</v>
      </c>
      <c r="G30" s="10">
        <v>98.79</v>
      </c>
      <c r="H30" s="10">
        <v>25.13</v>
      </c>
      <c r="I30" s="10">
        <v>603.12</v>
      </c>
    </row>
    <row r="31" spans="1:9" ht="24" customHeight="1">
      <c r="A31" s="6" t="s">
        <v>429</v>
      </c>
      <c r="B31" s="5" t="s">
        <v>430</v>
      </c>
      <c r="C31" s="6" t="s">
        <v>27</v>
      </c>
      <c r="D31" s="6" t="s">
        <v>73</v>
      </c>
      <c r="E31" s="36">
        <v>528</v>
      </c>
      <c r="F31" s="10">
        <v>13.61</v>
      </c>
      <c r="G31" s="10">
        <v>120.91</v>
      </c>
      <c r="H31" s="10">
        <v>30.07</v>
      </c>
      <c r="I31" s="10">
        <v>15876.96</v>
      </c>
    </row>
    <row r="32" spans="1:9" ht="24" customHeight="1">
      <c r="A32" s="6" t="s">
        <v>308</v>
      </c>
      <c r="B32" s="5" t="s">
        <v>1086</v>
      </c>
      <c r="C32" s="6" t="s">
        <v>27</v>
      </c>
      <c r="D32" s="6" t="s">
        <v>73</v>
      </c>
      <c r="E32" s="36">
        <v>3825.0206377499999</v>
      </c>
      <c r="F32" s="10">
        <v>9.1300000000000008</v>
      </c>
      <c r="G32" s="10">
        <v>120.91</v>
      </c>
      <c r="H32" s="10">
        <v>20.190000000000001</v>
      </c>
      <c r="I32" s="10">
        <v>77227.149999999994</v>
      </c>
    </row>
    <row r="33" spans="1:9" ht="24" customHeight="1">
      <c r="A33" s="6" t="s">
        <v>629</v>
      </c>
      <c r="B33" s="5" t="s">
        <v>1087</v>
      </c>
      <c r="C33" s="6" t="s">
        <v>27</v>
      </c>
      <c r="D33" s="6" t="s">
        <v>73</v>
      </c>
      <c r="E33" s="36">
        <v>24</v>
      </c>
      <c r="F33" s="10">
        <v>9.14</v>
      </c>
      <c r="G33" s="10">
        <v>98.79</v>
      </c>
      <c r="H33" s="10">
        <v>18.170000000000002</v>
      </c>
      <c r="I33" s="10">
        <v>436.08</v>
      </c>
    </row>
    <row r="34" spans="1:9" ht="15.95" customHeight="1">
      <c r="A34" s="6" t="s">
        <v>885</v>
      </c>
      <c r="B34" s="5" t="s">
        <v>886</v>
      </c>
      <c r="C34" s="6" t="s">
        <v>14</v>
      </c>
      <c r="D34" s="6" t="s">
        <v>73</v>
      </c>
      <c r="E34" s="36">
        <v>63.025103700000003</v>
      </c>
      <c r="F34" s="10">
        <v>23</v>
      </c>
      <c r="G34" s="10">
        <v>113.04</v>
      </c>
      <c r="H34" s="10">
        <v>49.02</v>
      </c>
      <c r="I34" s="10">
        <v>3089.73</v>
      </c>
    </row>
    <row r="35" spans="1:9" ht="15.95" customHeight="1">
      <c r="A35" s="6" t="s">
        <v>563</v>
      </c>
      <c r="B35" s="5" t="s">
        <v>564</v>
      </c>
      <c r="C35" s="6" t="s">
        <v>22</v>
      </c>
      <c r="D35" s="6" t="s">
        <v>355</v>
      </c>
      <c r="E35" s="36">
        <v>18</v>
      </c>
      <c r="F35" s="10">
        <v>37</v>
      </c>
      <c r="G35" s="10" t="s">
        <v>1078</v>
      </c>
      <c r="H35" s="10">
        <v>37</v>
      </c>
      <c r="I35" s="10">
        <v>666</v>
      </c>
    </row>
    <row r="36" spans="1:9" ht="15" customHeight="1">
      <c r="A36" s="6" t="s">
        <v>565</v>
      </c>
      <c r="B36" s="5" t="s">
        <v>566</v>
      </c>
      <c r="C36" s="6" t="s">
        <v>22</v>
      </c>
      <c r="D36" s="6" t="s">
        <v>355</v>
      </c>
      <c r="E36" s="36">
        <v>27.6</v>
      </c>
      <c r="F36" s="10">
        <v>37</v>
      </c>
      <c r="G36" s="10" t="s">
        <v>1078</v>
      </c>
      <c r="H36" s="10">
        <v>37</v>
      </c>
      <c r="I36" s="10">
        <v>1021.2</v>
      </c>
    </row>
    <row r="37" spans="1:9" ht="15.95" customHeight="1">
      <c r="A37" s="6" t="s">
        <v>888</v>
      </c>
      <c r="B37" s="5" t="s">
        <v>889</v>
      </c>
      <c r="C37" s="6" t="s">
        <v>14</v>
      </c>
      <c r="D37" s="6" t="s">
        <v>73</v>
      </c>
      <c r="E37" s="36">
        <v>21.755296560000001</v>
      </c>
      <c r="F37" s="10">
        <v>11.85</v>
      </c>
      <c r="G37" s="10">
        <v>113.04</v>
      </c>
      <c r="H37" s="10">
        <v>25.26</v>
      </c>
      <c r="I37" s="10">
        <v>549.66</v>
      </c>
    </row>
    <row r="38" spans="1:9" ht="15.95" customHeight="1">
      <c r="A38" s="6" t="s">
        <v>891</v>
      </c>
      <c r="B38" s="5" t="s">
        <v>892</v>
      </c>
      <c r="C38" s="6" t="s">
        <v>14</v>
      </c>
      <c r="D38" s="6" t="s">
        <v>73</v>
      </c>
      <c r="E38" s="36">
        <v>1.6823933280000001</v>
      </c>
      <c r="F38" s="10">
        <v>15.69</v>
      </c>
      <c r="G38" s="10">
        <v>113.04</v>
      </c>
      <c r="H38" s="10">
        <v>33.44</v>
      </c>
      <c r="I38" s="10">
        <v>56.18</v>
      </c>
    </row>
    <row r="39" spans="1:9" ht="15" customHeight="1">
      <c r="A39" s="6" t="s">
        <v>894</v>
      </c>
      <c r="B39" s="5" t="s">
        <v>895</v>
      </c>
      <c r="C39" s="6" t="s">
        <v>14</v>
      </c>
      <c r="D39" s="6" t="s">
        <v>73</v>
      </c>
      <c r="E39" s="36">
        <v>62.926344</v>
      </c>
      <c r="F39" s="10">
        <v>13.82</v>
      </c>
      <c r="G39" s="10">
        <v>113.04</v>
      </c>
      <c r="H39" s="10">
        <v>29.46</v>
      </c>
      <c r="I39" s="10">
        <v>1853.92</v>
      </c>
    </row>
    <row r="40" spans="1:9" ht="15" customHeight="1">
      <c r="A40" s="6" t="s">
        <v>897</v>
      </c>
      <c r="B40" s="5" t="s">
        <v>898</v>
      </c>
      <c r="C40" s="6" t="s">
        <v>14</v>
      </c>
      <c r="D40" s="6" t="s">
        <v>73</v>
      </c>
      <c r="E40" s="36">
        <v>0.70776059816000003</v>
      </c>
      <c r="F40" s="10">
        <v>13.38</v>
      </c>
      <c r="G40" s="10">
        <v>113.04</v>
      </c>
      <c r="H40" s="10">
        <v>28.52</v>
      </c>
      <c r="I40" s="10">
        <v>20.25</v>
      </c>
    </row>
    <row r="41" spans="1:9" ht="24" customHeight="1">
      <c r="A41" s="6" t="s">
        <v>356</v>
      </c>
      <c r="B41" s="5" t="s">
        <v>357</v>
      </c>
      <c r="C41" s="6" t="s">
        <v>22</v>
      </c>
      <c r="D41" s="6" t="s">
        <v>355</v>
      </c>
      <c r="E41" s="36">
        <v>27.952999999999999</v>
      </c>
      <c r="F41" s="10">
        <v>37</v>
      </c>
      <c r="G41" s="10" t="s">
        <v>1078</v>
      </c>
      <c r="H41" s="10">
        <v>37</v>
      </c>
      <c r="I41" s="10">
        <v>1034.1500000000001</v>
      </c>
    </row>
    <row r="42" spans="1:9" ht="24" customHeight="1">
      <c r="A42" s="6" t="s">
        <v>415</v>
      </c>
      <c r="B42" s="5" t="s">
        <v>416</v>
      </c>
      <c r="C42" s="6" t="s">
        <v>22</v>
      </c>
      <c r="D42" s="6" t="s">
        <v>355</v>
      </c>
      <c r="E42" s="36">
        <v>44</v>
      </c>
      <c r="F42" s="10">
        <v>30.57</v>
      </c>
      <c r="G42" s="10" t="s">
        <v>1078</v>
      </c>
      <c r="H42" s="10">
        <v>30.57</v>
      </c>
      <c r="I42" s="10">
        <v>1345.08</v>
      </c>
    </row>
    <row r="43" spans="1:9" ht="15" customHeight="1">
      <c r="A43" s="6" t="s">
        <v>900</v>
      </c>
      <c r="B43" s="5" t="s">
        <v>901</v>
      </c>
      <c r="C43" s="6" t="s">
        <v>14</v>
      </c>
      <c r="D43" s="6" t="s">
        <v>73</v>
      </c>
      <c r="E43" s="36">
        <v>142.45113204</v>
      </c>
      <c r="F43" s="10">
        <v>13.82</v>
      </c>
      <c r="G43" s="10">
        <v>113.04</v>
      </c>
      <c r="H43" s="10">
        <v>29.46</v>
      </c>
      <c r="I43" s="10">
        <v>4196.58</v>
      </c>
    </row>
    <row r="44" spans="1:9" ht="15" customHeight="1">
      <c r="A44" s="6" t="s">
        <v>903</v>
      </c>
      <c r="B44" s="5" t="s">
        <v>904</v>
      </c>
      <c r="C44" s="6" t="s">
        <v>14</v>
      </c>
      <c r="D44" s="6" t="s">
        <v>73</v>
      </c>
      <c r="E44" s="36">
        <v>1229.1138017208</v>
      </c>
      <c r="F44" s="10">
        <v>9.86</v>
      </c>
      <c r="G44" s="10">
        <v>113.04</v>
      </c>
      <c r="H44" s="10">
        <v>21.02</v>
      </c>
      <c r="I44" s="10">
        <v>25835.89</v>
      </c>
    </row>
    <row r="45" spans="1:9" ht="15" customHeight="1">
      <c r="A45" s="6" t="s">
        <v>358</v>
      </c>
      <c r="B45" s="5" t="s">
        <v>359</v>
      </c>
      <c r="C45" s="6" t="s">
        <v>22</v>
      </c>
      <c r="D45" s="6" t="s">
        <v>355</v>
      </c>
      <c r="E45" s="36">
        <v>3541.67</v>
      </c>
      <c r="F45" s="10">
        <v>25.93</v>
      </c>
      <c r="G45" s="10" t="s">
        <v>1078</v>
      </c>
      <c r="H45" s="10">
        <v>25.93</v>
      </c>
      <c r="I45" s="10">
        <v>91835.5</v>
      </c>
    </row>
    <row r="46" spans="1:9" ht="15" customHeight="1">
      <c r="A46" s="6" t="s">
        <v>398</v>
      </c>
      <c r="B46" s="5" t="s">
        <v>399</v>
      </c>
      <c r="C46" s="6" t="s">
        <v>22</v>
      </c>
      <c r="D46" s="6" t="s">
        <v>355</v>
      </c>
      <c r="E46" s="36">
        <v>90.003825000000006</v>
      </c>
      <c r="F46" s="10">
        <v>23.89</v>
      </c>
      <c r="G46" s="10" t="s">
        <v>1078</v>
      </c>
      <c r="H46" s="10">
        <v>23.89</v>
      </c>
      <c r="I46" s="10">
        <v>2150.1</v>
      </c>
    </row>
  </sheetData>
  <mergeCells count="2">
    <mergeCell ref="A1:I1"/>
    <mergeCell ref="B2:H2"/>
  </mergeCells>
  <pageMargins left="0.5" right="0.5" top="0.5" bottom="0.5" header="0" footer="0"/>
  <pageSetup paperSize="9" scale="85" orientation="portrait"/>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157"/>
  <sheetViews>
    <sheetView workbookViewId="0"/>
  </sheetViews>
  <sheetFormatPr defaultRowHeight="15"/>
  <cols>
    <col min="1" max="1" width="10.28515625" customWidth="1"/>
    <col min="2" max="2" width="52" customWidth="1"/>
    <col min="3" max="3" width="9.28515625" customWidth="1"/>
    <col min="4" max="4" width="8.28515625" customWidth="1"/>
    <col min="5" max="5" width="10.28515625" customWidth="1"/>
    <col min="6" max="7" width="12.42578125" customWidth="1"/>
  </cols>
  <sheetData>
    <row r="1" spans="1:7" ht="102" customHeight="1">
      <c r="A1" s="87"/>
      <c r="B1" s="87"/>
      <c r="C1" s="87"/>
      <c r="D1" s="87"/>
      <c r="E1" s="87"/>
      <c r="F1" s="87"/>
      <c r="G1" s="87"/>
    </row>
    <row r="2" spans="1:7" ht="9.9499999999999993" customHeight="1">
      <c r="A2" s="1"/>
      <c r="B2" s="88" t="s">
        <v>0</v>
      </c>
      <c r="C2" s="88"/>
      <c r="D2" s="88"/>
      <c r="E2" s="88"/>
      <c r="F2" s="88"/>
      <c r="G2" s="1"/>
    </row>
    <row r="3" spans="1:7" ht="20.100000000000001" customHeight="1">
      <c r="A3" s="2" t="s">
        <v>2</v>
      </c>
      <c r="B3" s="2" t="s">
        <v>3</v>
      </c>
      <c r="C3" s="2" t="s">
        <v>4</v>
      </c>
      <c r="D3" s="2" t="s">
        <v>248</v>
      </c>
      <c r="E3" s="2" t="s">
        <v>6</v>
      </c>
      <c r="F3" s="2" t="s">
        <v>1088</v>
      </c>
      <c r="G3" s="2" t="s">
        <v>1077</v>
      </c>
    </row>
    <row r="4" spans="1:7" ht="15.95" customHeight="1">
      <c r="A4" s="6" t="s">
        <v>432</v>
      </c>
      <c r="B4" s="5" t="s">
        <v>433</v>
      </c>
      <c r="C4" s="6" t="s">
        <v>14</v>
      </c>
      <c r="D4" s="6" t="s">
        <v>293</v>
      </c>
      <c r="E4" s="36">
        <v>232.58928</v>
      </c>
      <c r="F4" s="10">
        <v>104.5</v>
      </c>
      <c r="G4" s="10">
        <v>24305.66</v>
      </c>
    </row>
    <row r="5" spans="1:7" ht="15.95" customHeight="1">
      <c r="A5" s="6" t="s">
        <v>729</v>
      </c>
      <c r="B5" s="5" t="s">
        <v>730</v>
      </c>
      <c r="C5" s="6" t="s">
        <v>14</v>
      </c>
      <c r="D5" s="6" t="s">
        <v>694</v>
      </c>
      <c r="E5" s="36">
        <v>13.2</v>
      </c>
      <c r="F5" s="10">
        <v>18.22</v>
      </c>
      <c r="G5" s="10">
        <v>240.5</v>
      </c>
    </row>
    <row r="6" spans="1:7" ht="15.95" customHeight="1">
      <c r="A6" s="6" t="s">
        <v>773</v>
      </c>
      <c r="B6" s="5" t="s">
        <v>774</v>
      </c>
      <c r="C6" s="6" t="s">
        <v>27</v>
      </c>
      <c r="D6" s="6" t="s">
        <v>293</v>
      </c>
      <c r="E6" s="36">
        <v>0.22</v>
      </c>
      <c r="F6" s="10">
        <v>8.7200000000000006</v>
      </c>
      <c r="G6" s="10">
        <v>1.92</v>
      </c>
    </row>
    <row r="7" spans="1:7" ht="15.95" customHeight="1">
      <c r="A7" s="6" t="s">
        <v>775</v>
      </c>
      <c r="B7" s="5" t="s">
        <v>776</v>
      </c>
      <c r="C7" s="6" t="s">
        <v>27</v>
      </c>
      <c r="D7" s="6" t="s">
        <v>293</v>
      </c>
      <c r="E7" s="36">
        <v>0.22</v>
      </c>
      <c r="F7" s="10">
        <v>8.83</v>
      </c>
      <c r="G7" s="10">
        <v>1.94</v>
      </c>
    </row>
    <row r="8" spans="1:7" ht="24" customHeight="1">
      <c r="A8" s="6" t="s">
        <v>82</v>
      </c>
      <c r="B8" s="5" t="s">
        <v>83</v>
      </c>
      <c r="C8" s="6" t="s">
        <v>27</v>
      </c>
      <c r="D8" s="6" t="s">
        <v>28</v>
      </c>
      <c r="E8" s="36">
        <v>188</v>
      </c>
      <c r="F8" s="10">
        <v>580</v>
      </c>
      <c r="G8" s="10">
        <v>109040</v>
      </c>
    </row>
    <row r="9" spans="1:7" ht="15" customHeight="1">
      <c r="A9" s="6" t="s">
        <v>777</v>
      </c>
      <c r="B9" s="5" t="s">
        <v>778</v>
      </c>
      <c r="C9" s="6" t="s">
        <v>27</v>
      </c>
      <c r="D9" s="6" t="s">
        <v>293</v>
      </c>
      <c r="E9" s="36">
        <v>1.2E-2</v>
      </c>
      <c r="F9" s="10">
        <v>13.38</v>
      </c>
      <c r="G9" s="10">
        <v>0.13</v>
      </c>
    </row>
    <row r="10" spans="1:7" ht="15.95" customHeight="1">
      <c r="A10" s="6" t="s">
        <v>505</v>
      </c>
      <c r="B10" s="5" t="s">
        <v>755</v>
      </c>
      <c r="C10" s="6" t="s">
        <v>27</v>
      </c>
      <c r="D10" s="6" t="s">
        <v>90</v>
      </c>
      <c r="E10" s="36">
        <v>46.947278750000002</v>
      </c>
      <c r="F10" s="10">
        <v>118.5</v>
      </c>
      <c r="G10" s="10">
        <v>5563.58</v>
      </c>
    </row>
    <row r="11" spans="1:7" ht="15.95" customHeight="1">
      <c r="A11" s="6" t="s">
        <v>471</v>
      </c>
      <c r="B11" s="5" t="s">
        <v>472</v>
      </c>
      <c r="C11" s="6" t="s">
        <v>14</v>
      </c>
      <c r="D11" s="6" t="s">
        <v>90</v>
      </c>
      <c r="E11" s="36">
        <v>95.499660000000006</v>
      </c>
      <c r="F11" s="10">
        <v>87.5</v>
      </c>
      <c r="G11" s="10">
        <v>8356.25</v>
      </c>
    </row>
    <row r="12" spans="1:7" ht="15" customHeight="1">
      <c r="A12" s="6" t="s">
        <v>491</v>
      </c>
      <c r="B12" s="5" t="s">
        <v>492</v>
      </c>
      <c r="C12" s="6" t="s">
        <v>22</v>
      </c>
      <c r="D12" s="6" t="s">
        <v>403</v>
      </c>
      <c r="E12" s="36">
        <v>17.358000000000001</v>
      </c>
      <c r="F12" s="10">
        <v>11.2</v>
      </c>
      <c r="G12" s="10">
        <v>194.43</v>
      </c>
    </row>
    <row r="13" spans="1:7" ht="15" customHeight="1">
      <c r="A13" s="6" t="s">
        <v>322</v>
      </c>
      <c r="B13" s="5" t="s">
        <v>323</v>
      </c>
      <c r="C13" s="6" t="s">
        <v>22</v>
      </c>
      <c r="D13" s="6" t="s">
        <v>32</v>
      </c>
      <c r="E13" s="36">
        <v>3</v>
      </c>
      <c r="F13" s="10">
        <v>1.39</v>
      </c>
      <c r="G13" s="10">
        <v>4.17</v>
      </c>
    </row>
    <row r="14" spans="1:7" ht="24" customHeight="1">
      <c r="A14" s="6" t="s">
        <v>568</v>
      </c>
      <c r="B14" s="5" t="s">
        <v>569</v>
      </c>
      <c r="C14" s="6" t="s">
        <v>22</v>
      </c>
      <c r="D14" s="6" t="s">
        <v>403</v>
      </c>
      <c r="E14" s="36">
        <v>348</v>
      </c>
      <c r="F14" s="10">
        <v>6.78</v>
      </c>
      <c r="G14" s="10">
        <v>2359.44</v>
      </c>
    </row>
    <row r="15" spans="1:7" ht="15" customHeight="1">
      <c r="A15" s="6" t="s">
        <v>479</v>
      </c>
      <c r="B15" s="5" t="s">
        <v>480</v>
      </c>
      <c r="C15" s="6" t="s">
        <v>22</v>
      </c>
      <c r="D15" s="6" t="s">
        <v>403</v>
      </c>
      <c r="E15" s="36">
        <v>45.72</v>
      </c>
      <c r="F15" s="10">
        <v>5.85</v>
      </c>
      <c r="G15" s="10">
        <v>267.45999999999998</v>
      </c>
    </row>
    <row r="16" spans="1:7" ht="15" customHeight="1">
      <c r="A16" s="6" t="s">
        <v>481</v>
      </c>
      <c r="B16" s="5" t="s">
        <v>482</v>
      </c>
      <c r="C16" s="6" t="s">
        <v>22</v>
      </c>
      <c r="D16" s="6" t="s">
        <v>403</v>
      </c>
      <c r="E16" s="36">
        <v>45.72</v>
      </c>
      <c r="F16" s="10">
        <v>6.16</v>
      </c>
      <c r="G16" s="10">
        <v>281.64</v>
      </c>
    </row>
    <row r="17" spans="1:7" ht="15" customHeight="1">
      <c r="A17" s="6" t="s">
        <v>483</v>
      </c>
      <c r="B17" s="5" t="s">
        <v>484</v>
      </c>
      <c r="C17" s="6" t="s">
        <v>22</v>
      </c>
      <c r="D17" s="6" t="s">
        <v>403</v>
      </c>
      <c r="E17" s="36">
        <v>700.86</v>
      </c>
      <c r="F17" s="10">
        <v>6.2</v>
      </c>
      <c r="G17" s="10">
        <v>4345.33</v>
      </c>
    </row>
    <row r="18" spans="1:7" ht="15" customHeight="1">
      <c r="A18" s="6" t="s">
        <v>485</v>
      </c>
      <c r="B18" s="5" t="s">
        <v>486</v>
      </c>
      <c r="C18" s="6" t="s">
        <v>22</v>
      </c>
      <c r="D18" s="6" t="s">
        <v>403</v>
      </c>
      <c r="E18" s="36">
        <v>15.24</v>
      </c>
      <c r="F18" s="10">
        <v>6.2</v>
      </c>
      <c r="G18" s="10">
        <v>94.49</v>
      </c>
    </row>
    <row r="19" spans="1:7" ht="15" customHeight="1">
      <c r="A19" s="6" t="s">
        <v>487</v>
      </c>
      <c r="B19" s="5" t="s">
        <v>488</v>
      </c>
      <c r="C19" s="6" t="s">
        <v>22</v>
      </c>
      <c r="D19" s="6" t="s">
        <v>403</v>
      </c>
      <c r="E19" s="36">
        <v>118.91849999999999</v>
      </c>
      <c r="F19" s="10">
        <v>7</v>
      </c>
      <c r="G19" s="10">
        <v>832.44</v>
      </c>
    </row>
    <row r="20" spans="1:7" ht="15" customHeight="1">
      <c r="A20" s="6" t="s">
        <v>489</v>
      </c>
      <c r="B20" s="5" t="s">
        <v>490</v>
      </c>
      <c r="C20" s="6" t="s">
        <v>22</v>
      </c>
      <c r="D20" s="6" t="s">
        <v>403</v>
      </c>
      <c r="E20" s="36">
        <v>45.72</v>
      </c>
      <c r="F20" s="10">
        <v>7.44</v>
      </c>
      <c r="G20" s="10">
        <v>340.16</v>
      </c>
    </row>
    <row r="21" spans="1:7" ht="24" customHeight="1">
      <c r="A21" s="6" t="s">
        <v>570</v>
      </c>
      <c r="B21" s="5" t="s">
        <v>571</v>
      </c>
      <c r="C21" s="6" t="s">
        <v>22</v>
      </c>
      <c r="D21" s="6" t="s">
        <v>403</v>
      </c>
      <c r="E21" s="36">
        <v>12</v>
      </c>
      <c r="F21" s="10">
        <v>8.4499999999999993</v>
      </c>
      <c r="G21" s="10">
        <v>101.4</v>
      </c>
    </row>
    <row r="22" spans="1:7" ht="24" customHeight="1">
      <c r="A22" s="6" t="s">
        <v>801</v>
      </c>
      <c r="B22" s="5" t="s">
        <v>802</v>
      </c>
      <c r="C22" s="6" t="s">
        <v>27</v>
      </c>
      <c r="D22" s="6" t="s">
        <v>28</v>
      </c>
      <c r="E22" s="36">
        <v>7.1968760500000003E-3</v>
      </c>
      <c r="F22" s="10">
        <v>6813.92</v>
      </c>
      <c r="G22" s="10">
        <v>68.14</v>
      </c>
    </row>
    <row r="23" spans="1:7" ht="24" customHeight="1">
      <c r="A23" s="6" t="s">
        <v>473</v>
      </c>
      <c r="B23" s="5" t="s">
        <v>1089</v>
      </c>
      <c r="C23" s="6" t="s">
        <v>14</v>
      </c>
      <c r="D23" s="6" t="s">
        <v>39</v>
      </c>
      <c r="E23" s="36">
        <v>1469.1030000000001</v>
      </c>
      <c r="F23" s="10">
        <v>86.78</v>
      </c>
      <c r="G23" s="10">
        <v>127488.5</v>
      </c>
    </row>
    <row r="24" spans="1:7" ht="56.1" customHeight="1">
      <c r="A24" s="6" t="s">
        <v>20</v>
      </c>
      <c r="B24" s="5" t="s">
        <v>21</v>
      </c>
      <c r="C24" s="6" t="s">
        <v>22</v>
      </c>
      <c r="D24" s="6" t="s">
        <v>23</v>
      </c>
      <c r="E24" s="36">
        <v>50</v>
      </c>
      <c r="F24" s="10">
        <v>812.45</v>
      </c>
      <c r="G24" s="10">
        <v>40622.5</v>
      </c>
    </row>
    <row r="25" spans="1:7" ht="15" customHeight="1">
      <c r="A25" s="6" t="s">
        <v>324</v>
      </c>
      <c r="B25" s="5" t="s">
        <v>325</v>
      </c>
      <c r="C25" s="6" t="s">
        <v>22</v>
      </c>
      <c r="D25" s="6" t="s">
        <v>32</v>
      </c>
      <c r="E25" s="36">
        <v>1</v>
      </c>
      <c r="F25" s="10">
        <v>1.07</v>
      </c>
      <c r="G25" s="10">
        <v>1.07</v>
      </c>
    </row>
    <row r="26" spans="1:7" ht="15" customHeight="1">
      <c r="A26" s="6" t="s">
        <v>326</v>
      </c>
      <c r="B26" s="5" t="s">
        <v>327</v>
      </c>
      <c r="C26" s="6" t="s">
        <v>22</v>
      </c>
      <c r="D26" s="6" t="s">
        <v>32</v>
      </c>
      <c r="E26" s="36">
        <v>3</v>
      </c>
      <c r="F26" s="10">
        <v>2.35</v>
      </c>
      <c r="G26" s="10">
        <v>7.05</v>
      </c>
    </row>
    <row r="27" spans="1:7" ht="15.95" customHeight="1">
      <c r="A27" s="6" t="s">
        <v>283</v>
      </c>
      <c r="B27" s="5" t="s">
        <v>284</v>
      </c>
      <c r="C27" s="6" t="s">
        <v>27</v>
      </c>
      <c r="D27" s="6" t="s">
        <v>28</v>
      </c>
      <c r="E27" s="36">
        <v>1</v>
      </c>
      <c r="F27" s="10">
        <v>376.88</v>
      </c>
      <c r="G27" s="10">
        <v>376.88</v>
      </c>
    </row>
    <row r="28" spans="1:7" ht="15.95" customHeight="1">
      <c r="A28" s="6" t="s">
        <v>816</v>
      </c>
      <c r="B28" s="5" t="s">
        <v>1090</v>
      </c>
      <c r="C28" s="6" t="s">
        <v>27</v>
      </c>
      <c r="D28" s="6" t="s">
        <v>28</v>
      </c>
      <c r="E28" s="36">
        <v>1.64432E-4</v>
      </c>
      <c r="F28" s="10">
        <v>431050.8</v>
      </c>
      <c r="G28" s="10">
        <v>0</v>
      </c>
    </row>
    <row r="29" spans="1:7" ht="15.95" customHeight="1">
      <c r="A29" s="6" t="s">
        <v>828</v>
      </c>
      <c r="B29" s="5" t="s">
        <v>1091</v>
      </c>
      <c r="C29" s="6" t="s">
        <v>27</v>
      </c>
      <c r="D29" s="6" t="s">
        <v>28</v>
      </c>
      <c r="E29" s="36">
        <v>1.869E-6</v>
      </c>
      <c r="F29" s="10">
        <v>403550.25</v>
      </c>
      <c r="G29" s="10">
        <v>0</v>
      </c>
    </row>
    <row r="30" spans="1:7" ht="15" customHeight="1">
      <c r="A30" s="6" t="s">
        <v>604</v>
      </c>
      <c r="B30" s="5" t="s">
        <v>605</v>
      </c>
      <c r="C30" s="6" t="s">
        <v>14</v>
      </c>
      <c r="D30" s="6" t="s">
        <v>293</v>
      </c>
      <c r="E30" s="36">
        <v>58.8</v>
      </c>
      <c r="F30" s="10">
        <v>9.1199999999999992</v>
      </c>
      <c r="G30" s="10">
        <v>536.26</v>
      </c>
    </row>
    <row r="31" spans="1:7" ht="24" customHeight="1">
      <c r="A31" s="6" t="s">
        <v>690</v>
      </c>
      <c r="B31" s="5" t="s">
        <v>691</v>
      </c>
      <c r="C31" s="6" t="s">
        <v>14</v>
      </c>
      <c r="D31" s="6" t="s">
        <v>39</v>
      </c>
      <c r="E31" s="36">
        <v>4.5288000000000004</v>
      </c>
      <c r="F31" s="10">
        <v>45.9</v>
      </c>
      <c r="G31" s="10">
        <v>207.93</v>
      </c>
    </row>
    <row r="32" spans="1:7" ht="15" customHeight="1">
      <c r="A32" s="6" t="s">
        <v>845</v>
      </c>
      <c r="B32" s="5" t="s">
        <v>846</v>
      </c>
      <c r="C32" s="6" t="s">
        <v>14</v>
      </c>
      <c r="D32" s="6" t="s">
        <v>293</v>
      </c>
      <c r="E32" s="36">
        <v>6806.2936200000004</v>
      </c>
      <c r="F32" s="10">
        <v>0.66</v>
      </c>
      <c r="G32" s="10">
        <v>4492.1499999999996</v>
      </c>
    </row>
    <row r="33" spans="1:7" ht="15.95" customHeight="1">
      <c r="A33" s="6" t="s">
        <v>507</v>
      </c>
      <c r="B33" s="5" t="s">
        <v>756</v>
      </c>
      <c r="C33" s="6" t="s">
        <v>27</v>
      </c>
      <c r="D33" s="6" t="s">
        <v>293</v>
      </c>
      <c r="E33" s="36">
        <v>25555.275125</v>
      </c>
      <c r="F33" s="10">
        <v>0.59</v>
      </c>
      <c r="G33" s="10">
        <v>15077.62</v>
      </c>
    </row>
    <row r="34" spans="1:7" ht="15" customHeight="1">
      <c r="A34" s="6" t="s">
        <v>822</v>
      </c>
      <c r="B34" s="5" t="s">
        <v>823</v>
      </c>
      <c r="C34" s="6" t="s">
        <v>27</v>
      </c>
      <c r="D34" s="6" t="s">
        <v>28</v>
      </c>
      <c r="E34" s="36">
        <v>6.1700999999999998E-4</v>
      </c>
      <c r="F34" s="10">
        <v>9949.2000000000007</v>
      </c>
      <c r="G34" s="10">
        <v>0</v>
      </c>
    </row>
    <row r="35" spans="1:7" ht="15.95" customHeight="1">
      <c r="A35" s="6" t="s">
        <v>285</v>
      </c>
      <c r="B35" s="5" t="s">
        <v>286</v>
      </c>
      <c r="C35" s="6" t="s">
        <v>27</v>
      </c>
      <c r="D35" s="6" t="s">
        <v>28</v>
      </c>
      <c r="E35" s="36">
        <v>1</v>
      </c>
      <c r="F35" s="10">
        <v>43.2</v>
      </c>
      <c r="G35" s="10">
        <v>43.2</v>
      </c>
    </row>
    <row r="36" spans="1:7" ht="15.95" customHeight="1">
      <c r="A36" s="6" t="s">
        <v>328</v>
      </c>
      <c r="B36" s="5" t="s">
        <v>329</v>
      </c>
      <c r="C36" s="6" t="s">
        <v>22</v>
      </c>
      <c r="D36" s="6" t="s">
        <v>134</v>
      </c>
      <c r="E36" s="36">
        <v>24</v>
      </c>
      <c r="F36" s="10">
        <v>8.6300000000000008</v>
      </c>
      <c r="G36" s="10">
        <v>207.12</v>
      </c>
    </row>
    <row r="37" spans="1:7" ht="15" customHeight="1">
      <c r="A37" s="6" t="s">
        <v>330</v>
      </c>
      <c r="B37" s="5" t="s">
        <v>331</v>
      </c>
      <c r="C37" s="6" t="s">
        <v>22</v>
      </c>
      <c r="D37" s="6" t="s">
        <v>32</v>
      </c>
      <c r="E37" s="36">
        <v>1</v>
      </c>
      <c r="F37" s="10">
        <v>35.1</v>
      </c>
      <c r="G37" s="10">
        <v>35.1</v>
      </c>
    </row>
    <row r="38" spans="1:7" ht="15" customHeight="1">
      <c r="A38" s="6" t="s">
        <v>332</v>
      </c>
      <c r="B38" s="5" t="s">
        <v>333</v>
      </c>
      <c r="C38" s="6" t="s">
        <v>22</v>
      </c>
      <c r="D38" s="6" t="s">
        <v>32</v>
      </c>
      <c r="E38" s="36">
        <v>1</v>
      </c>
      <c r="F38" s="10">
        <v>86.6</v>
      </c>
      <c r="G38" s="10">
        <v>86.6</v>
      </c>
    </row>
    <row r="39" spans="1:7" ht="32.1" customHeight="1">
      <c r="A39" s="6" t="s">
        <v>572</v>
      </c>
      <c r="B39" s="5" t="s">
        <v>573</v>
      </c>
      <c r="C39" s="6" t="s">
        <v>22</v>
      </c>
      <c r="D39" s="6" t="s">
        <v>574</v>
      </c>
      <c r="E39" s="36">
        <v>411.37389999999999</v>
      </c>
      <c r="F39" s="10">
        <v>35.35</v>
      </c>
      <c r="G39" s="10">
        <v>14541.93</v>
      </c>
    </row>
    <row r="40" spans="1:7" ht="15" customHeight="1">
      <c r="A40" s="6" t="s">
        <v>401</v>
      </c>
      <c r="B40" s="5" t="s">
        <v>402</v>
      </c>
      <c r="C40" s="6" t="s">
        <v>22</v>
      </c>
      <c r="D40" s="6" t="s">
        <v>403</v>
      </c>
      <c r="E40" s="36">
        <v>392.04</v>
      </c>
      <c r="F40" s="10">
        <v>12.64</v>
      </c>
      <c r="G40" s="10">
        <v>4955.3900000000003</v>
      </c>
    </row>
    <row r="41" spans="1:7" ht="24" customHeight="1">
      <c r="A41" s="6" t="s">
        <v>534</v>
      </c>
      <c r="B41" s="5" t="s">
        <v>535</v>
      </c>
      <c r="C41" s="6" t="s">
        <v>22</v>
      </c>
      <c r="D41" s="6" t="s">
        <v>23</v>
      </c>
      <c r="E41" s="36">
        <v>31.86</v>
      </c>
      <c r="F41" s="10">
        <v>66.5</v>
      </c>
      <c r="G41" s="10">
        <v>2118.69</v>
      </c>
    </row>
    <row r="42" spans="1:7" ht="15" customHeight="1">
      <c r="A42" s="6" t="s">
        <v>538</v>
      </c>
      <c r="B42" s="5" t="s">
        <v>539</v>
      </c>
      <c r="C42" s="6" t="s">
        <v>22</v>
      </c>
      <c r="D42" s="6" t="s">
        <v>403</v>
      </c>
      <c r="E42" s="36">
        <v>231.78</v>
      </c>
      <c r="F42" s="10">
        <v>0.59</v>
      </c>
      <c r="G42" s="10">
        <v>136.75</v>
      </c>
    </row>
    <row r="43" spans="1:7" ht="15" customHeight="1">
      <c r="A43" s="6" t="s">
        <v>536</v>
      </c>
      <c r="B43" s="5" t="s">
        <v>537</v>
      </c>
      <c r="C43" s="6" t="s">
        <v>22</v>
      </c>
      <c r="D43" s="6" t="s">
        <v>403</v>
      </c>
      <c r="E43" s="36">
        <v>21.3</v>
      </c>
      <c r="F43" s="10">
        <v>3.69</v>
      </c>
      <c r="G43" s="10">
        <v>78.599999999999994</v>
      </c>
    </row>
    <row r="44" spans="1:7" ht="63.95" customHeight="1">
      <c r="A44" s="6" t="s">
        <v>540</v>
      </c>
      <c r="B44" s="5" t="s">
        <v>541</v>
      </c>
      <c r="C44" s="6" t="s">
        <v>22</v>
      </c>
      <c r="D44" s="6" t="s">
        <v>94</v>
      </c>
      <c r="E44" s="36">
        <v>0.78600000000000003</v>
      </c>
      <c r="F44" s="10">
        <v>3005.62</v>
      </c>
      <c r="G44" s="10">
        <v>2374.44</v>
      </c>
    </row>
    <row r="45" spans="1:7" ht="15.95" customHeight="1">
      <c r="A45" s="6" t="s">
        <v>542</v>
      </c>
      <c r="B45" s="5" t="s">
        <v>543</v>
      </c>
      <c r="C45" s="6" t="s">
        <v>22</v>
      </c>
      <c r="D45" s="6" t="s">
        <v>94</v>
      </c>
      <c r="E45" s="36">
        <v>1.6140000000000001</v>
      </c>
      <c r="F45" s="10">
        <v>561.83000000000004</v>
      </c>
      <c r="G45" s="10">
        <v>904.55</v>
      </c>
    </row>
    <row r="46" spans="1:7" ht="39.950000000000003" customHeight="1">
      <c r="A46" s="6" t="s">
        <v>634</v>
      </c>
      <c r="B46" s="5" t="s">
        <v>635</v>
      </c>
      <c r="C46" s="6" t="s">
        <v>22</v>
      </c>
      <c r="D46" s="6" t="s">
        <v>94</v>
      </c>
      <c r="E46" s="36">
        <v>56.956200000000003</v>
      </c>
      <c r="F46" s="10">
        <v>435</v>
      </c>
      <c r="G46" s="10">
        <v>24777.599999999999</v>
      </c>
    </row>
    <row r="47" spans="1:7" ht="39.950000000000003" customHeight="1">
      <c r="A47" s="6" t="s">
        <v>636</v>
      </c>
      <c r="B47" s="5" t="s">
        <v>637</v>
      </c>
      <c r="C47" s="6" t="s">
        <v>22</v>
      </c>
      <c r="D47" s="6" t="s">
        <v>94</v>
      </c>
      <c r="E47" s="36">
        <v>12.2049</v>
      </c>
      <c r="F47" s="10">
        <v>405.82</v>
      </c>
      <c r="G47" s="10">
        <v>4951</v>
      </c>
    </row>
    <row r="48" spans="1:7" ht="15" customHeight="1">
      <c r="A48" s="6" t="s">
        <v>544</v>
      </c>
      <c r="B48" s="5" t="s">
        <v>545</v>
      </c>
      <c r="C48" s="6" t="s">
        <v>22</v>
      </c>
      <c r="D48" s="6" t="s">
        <v>403</v>
      </c>
      <c r="E48" s="36">
        <v>6</v>
      </c>
      <c r="F48" s="10">
        <v>41</v>
      </c>
      <c r="G48" s="10">
        <v>246</v>
      </c>
    </row>
    <row r="49" spans="1:7" ht="15.95" customHeight="1">
      <c r="A49" s="6" t="s">
        <v>719</v>
      </c>
      <c r="B49" s="5" t="s">
        <v>720</v>
      </c>
      <c r="C49" s="6" t="s">
        <v>22</v>
      </c>
      <c r="D49" s="6" t="s">
        <v>403</v>
      </c>
      <c r="E49" s="36">
        <v>80.8185</v>
      </c>
      <c r="F49" s="10">
        <v>6.11</v>
      </c>
      <c r="G49" s="10">
        <v>493.81</v>
      </c>
    </row>
    <row r="50" spans="1:7" ht="15.95" customHeight="1">
      <c r="A50" s="6" t="s">
        <v>575</v>
      </c>
      <c r="B50" s="5" t="s">
        <v>576</v>
      </c>
      <c r="C50" s="6" t="s">
        <v>22</v>
      </c>
      <c r="D50" s="6" t="s">
        <v>403</v>
      </c>
      <c r="E50" s="36">
        <v>348</v>
      </c>
      <c r="F50" s="10">
        <v>6.42</v>
      </c>
      <c r="G50" s="10">
        <v>2234.16</v>
      </c>
    </row>
    <row r="51" spans="1:7" ht="15.95" customHeight="1">
      <c r="A51" s="6" t="s">
        <v>721</v>
      </c>
      <c r="B51" s="5" t="s">
        <v>722</v>
      </c>
      <c r="C51" s="6" t="s">
        <v>22</v>
      </c>
      <c r="D51" s="6" t="s">
        <v>403</v>
      </c>
      <c r="E51" s="36">
        <v>662.76</v>
      </c>
      <c r="F51" s="10">
        <v>5.5</v>
      </c>
      <c r="G51" s="10">
        <v>3645.18</v>
      </c>
    </row>
    <row r="52" spans="1:7" ht="15.95" customHeight="1">
      <c r="A52" s="6" t="s">
        <v>577</v>
      </c>
      <c r="B52" s="5" t="s">
        <v>578</v>
      </c>
      <c r="C52" s="6" t="s">
        <v>22</v>
      </c>
      <c r="D52" s="6" t="s">
        <v>403</v>
      </c>
      <c r="E52" s="36">
        <v>12</v>
      </c>
      <c r="F52" s="10">
        <v>6.72</v>
      </c>
      <c r="G52" s="10">
        <v>80.64</v>
      </c>
    </row>
    <row r="53" spans="1:7" ht="15.95" customHeight="1">
      <c r="A53" s="6" t="s">
        <v>334</v>
      </c>
      <c r="B53" s="5" t="s">
        <v>335</v>
      </c>
      <c r="C53" s="6" t="s">
        <v>22</v>
      </c>
      <c r="D53" s="6" t="s">
        <v>32</v>
      </c>
      <c r="E53" s="36">
        <v>3</v>
      </c>
      <c r="F53" s="10">
        <v>5.09</v>
      </c>
      <c r="G53" s="10">
        <v>15.27</v>
      </c>
    </row>
    <row r="54" spans="1:7" ht="15" customHeight="1">
      <c r="A54" s="6" t="s">
        <v>991</v>
      </c>
      <c r="B54" s="5" t="s">
        <v>992</v>
      </c>
      <c r="C54" s="6" t="s">
        <v>27</v>
      </c>
      <c r="D54" s="6" t="s">
        <v>694</v>
      </c>
      <c r="E54" s="36">
        <v>17.073148400000001</v>
      </c>
      <c r="F54" s="10">
        <v>13.3</v>
      </c>
      <c r="G54" s="10">
        <v>227.03</v>
      </c>
    </row>
    <row r="55" spans="1:7" ht="15.95" customHeight="1">
      <c r="A55" s="6" t="s">
        <v>692</v>
      </c>
      <c r="B55" s="5" t="s">
        <v>693</v>
      </c>
      <c r="C55" s="6" t="s">
        <v>14</v>
      </c>
      <c r="D55" s="6" t="s">
        <v>694</v>
      </c>
      <c r="E55" s="36">
        <v>6.8760000000000002E-2</v>
      </c>
      <c r="F55" s="10">
        <v>7.97</v>
      </c>
      <c r="G55" s="10">
        <v>0.56000000000000005</v>
      </c>
    </row>
    <row r="56" spans="1:7" ht="15.95" customHeight="1">
      <c r="A56" s="6" t="s">
        <v>865</v>
      </c>
      <c r="B56" s="5" t="s">
        <v>866</v>
      </c>
      <c r="C56" s="6" t="s">
        <v>14</v>
      </c>
      <c r="D56" s="6" t="s">
        <v>28</v>
      </c>
      <c r="E56" s="36">
        <v>1.33026984E-2</v>
      </c>
      <c r="F56" s="10">
        <v>513.04999999999995</v>
      </c>
      <c r="G56" s="10">
        <v>5.13</v>
      </c>
    </row>
    <row r="57" spans="1:7" ht="24" customHeight="1">
      <c r="A57" s="6" t="s">
        <v>452</v>
      </c>
      <c r="B57" s="5" t="s">
        <v>453</v>
      </c>
      <c r="C57" s="6" t="s">
        <v>22</v>
      </c>
      <c r="D57" s="6" t="s">
        <v>23</v>
      </c>
      <c r="E57" s="36">
        <v>3249.8806500000001</v>
      </c>
      <c r="F57" s="10">
        <v>32.97</v>
      </c>
      <c r="G57" s="10">
        <v>107148.54</v>
      </c>
    </row>
    <row r="58" spans="1:7" ht="24" customHeight="1">
      <c r="A58" s="6" t="s">
        <v>454</v>
      </c>
      <c r="B58" s="5" t="s">
        <v>455</v>
      </c>
      <c r="C58" s="6" t="s">
        <v>22</v>
      </c>
      <c r="D58" s="6" t="s">
        <v>23</v>
      </c>
      <c r="E58" s="36">
        <v>3249.8806500000001</v>
      </c>
      <c r="F58" s="10">
        <v>41.27</v>
      </c>
      <c r="G58" s="10">
        <v>134122.54999999999</v>
      </c>
    </row>
    <row r="59" spans="1:7" ht="15" customHeight="1">
      <c r="A59" s="6" t="s">
        <v>546</v>
      </c>
      <c r="B59" s="5" t="s">
        <v>547</v>
      </c>
      <c r="C59" s="6" t="s">
        <v>22</v>
      </c>
      <c r="D59" s="6" t="s">
        <v>32</v>
      </c>
      <c r="E59" s="36">
        <v>1.2</v>
      </c>
      <c r="F59" s="10">
        <v>13</v>
      </c>
      <c r="G59" s="10">
        <v>15.6</v>
      </c>
    </row>
    <row r="60" spans="1:7" ht="15" customHeight="1">
      <c r="A60" s="6" t="s">
        <v>336</v>
      </c>
      <c r="B60" s="5" t="s">
        <v>337</v>
      </c>
      <c r="C60" s="6" t="s">
        <v>22</v>
      </c>
      <c r="D60" s="6" t="s">
        <v>32</v>
      </c>
      <c r="E60" s="36">
        <v>1</v>
      </c>
      <c r="F60" s="10">
        <v>101.97</v>
      </c>
      <c r="G60" s="10">
        <v>101.97</v>
      </c>
    </row>
    <row r="61" spans="1:7" ht="15" customHeight="1">
      <c r="A61" s="6" t="s">
        <v>606</v>
      </c>
      <c r="B61" s="5" t="s">
        <v>607</v>
      </c>
      <c r="C61" s="6" t="s">
        <v>14</v>
      </c>
      <c r="D61" s="6" t="s">
        <v>293</v>
      </c>
      <c r="E61" s="36">
        <v>0.126</v>
      </c>
      <c r="F61" s="10">
        <v>42.49</v>
      </c>
      <c r="G61" s="10">
        <v>5.52</v>
      </c>
    </row>
    <row r="62" spans="1:7" ht="24" customHeight="1">
      <c r="A62" s="6" t="s">
        <v>338</v>
      </c>
      <c r="B62" s="5" t="s">
        <v>339</v>
      </c>
      <c r="C62" s="6" t="s">
        <v>22</v>
      </c>
      <c r="D62" s="6" t="s">
        <v>340</v>
      </c>
      <c r="E62" s="36">
        <v>2</v>
      </c>
      <c r="F62" s="10">
        <v>20.29</v>
      </c>
      <c r="G62" s="10">
        <v>40.58</v>
      </c>
    </row>
    <row r="63" spans="1:7" ht="15.95" customHeight="1">
      <c r="A63" s="6" t="s">
        <v>638</v>
      </c>
      <c r="B63" s="5" t="s">
        <v>639</v>
      </c>
      <c r="C63" s="6" t="s">
        <v>22</v>
      </c>
      <c r="D63" s="6" t="s">
        <v>94</v>
      </c>
      <c r="E63" s="36">
        <v>203.41499999999999</v>
      </c>
      <c r="F63" s="10">
        <v>146.9</v>
      </c>
      <c r="G63" s="10">
        <v>29882.400000000001</v>
      </c>
    </row>
    <row r="64" spans="1:7" ht="15.95" customHeight="1">
      <c r="A64" s="6" t="s">
        <v>579</v>
      </c>
      <c r="B64" s="5" t="s">
        <v>580</v>
      </c>
      <c r="C64" s="6" t="s">
        <v>22</v>
      </c>
      <c r="D64" s="6" t="s">
        <v>94</v>
      </c>
      <c r="E64" s="36">
        <v>23.1</v>
      </c>
      <c r="F64" s="10">
        <v>53.42</v>
      </c>
      <c r="G64" s="10">
        <v>1234</v>
      </c>
    </row>
    <row r="65" spans="1:7" ht="15.95" customHeight="1">
      <c r="A65" s="6" t="s">
        <v>581</v>
      </c>
      <c r="B65" s="5" t="s">
        <v>582</v>
      </c>
      <c r="C65" s="6" t="s">
        <v>22</v>
      </c>
      <c r="D65" s="6" t="s">
        <v>94</v>
      </c>
      <c r="E65" s="36">
        <v>6.75</v>
      </c>
      <c r="F65" s="10">
        <v>18.7</v>
      </c>
      <c r="G65" s="10">
        <v>126.23</v>
      </c>
    </row>
    <row r="66" spans="1:7" ht="24" customHeight="1">
      <c r="A66" s="6" t="s">
        <v>583</v>
      </c>
      <c r="B66" s="5" t="s">
        <v>584</v>
      </c>
      <c r="C66" s="6" t="s">
        <v>22</v>
      </c>
      <c r="D66" s="6" t="s">
        <v>23</v>
      </c>
      <c r="E66" s="36">
        <v>60.45</v>
      </c>
      <c r="F66" s="10">
        <v>58.11</v>
      </c>
      <c r="G66" s="10">
        <v>3512.75</v>
      </c>
    </row>
    <row r="67" spans="1:7" ht="24" customHeight="1">
      <c r="A67" s="6" t="s">
        <v>640</v>
      </c>
      <c r="B67" s="5" t="s">
        <v>641</v>
      </c>
      <c r="C67" s="6" t="s">
        <v>22</v>
      </c>
      <c r="D67" s="6" t="s">
        <v>23</v>
      </c>
      <c r="E67" s="36">
        <v>325.464</v>
      </c>
      <c r="F67" s="10">
        <v>90.46</v>
      </c>
      <c r="G67" s="10">
        <v>29441.11</v>
      </c>
    </row>
    <row r="68" spans="1:7" ht="15.95" customHeight="1">
      <c r="A68" s="6" t="s">
        <v>642</v>
      </c>
      <c r="B68" s="5" t="s">
        <v>643</v>
      </c>
      <c r="C68" s="6" t="s">
        <v>22</v>
      </c>
      <c r="D68" s="6" t="s">
        <v>23</v>
      </c>
      <c r="E68" s="36">
        <v>600.75229999999999</v>
      </c>
      <c r="F68" s="10">
        <v>150.91999999999999</v>
      </c>
      <c r="G68" s="10">
        <v>90665.19</v>
      </c>
    </row>
    <row r="69" spans="1:7" ht="15.95" customHeight="1">
      <c r="A69" s="6" t="s">
        <v>493</v>
      </c>
      <c r="B69" s="5" t="s">
        <v>494</v>
      </c>
      <c r="C69" s="6" t="s">
        <v>22</v>
      </c>
      <c r="D69" s="6" t="s">
        <v>32</v>
      </c>
      <c r="E69" s="36">
        <v>254</v>
      </c>
      <c r="F69" s="10">
        <v>0.21</v>
      </c>
      <c r="G69" s="10">
        <v>53.34</v>
      </c>
    </row>
    <row r="70" spans="1:7" ht="39.950000000000003" customHeight="1">
      <c r="A70" s="6" t="s">
        <v>585</v>
      </c>
      <c r="B70" s="5" t="s">
        <v>586</v>
      </c>
      <c r="C70" s="6" t="s">
        <v>22</v>
      </c>
      <c r="D70" s="6" t="s">
        <v>23</v>
      </c>
      <c r="E70" s="36">
        <v>43.55</v>
      </c>
      <c r="F70" s="10">
        <v>119.22</v>
      </c>
      <c r="G70" s="10">
        <v>5192.03</v>
      </c>
    </row>
    <row r="71" spans="1:7" ht="39.950000000000003" customHeight="1">
      <c r="A71" s="6" t="s">
        <v>495</v>
      </c>
      <c r="B71" s="5" t="s">
        <v>496</v>
      </c>
      <c r="C71" s="6" t="s">
        <v>22</v>
      </c>
      <c r="D71" s="6" t="s">
        <v>23</v>
      </c>
      <c r="E71" s="36">
        <v>30.48</v>
      </c>
      <c r="F71" s="10">
        <v>132.08000000000001</v>
      </c>
      <c r="G71" s="10">
        <v>4025.8</v>
      </c>
    </row>
    <row r="72" spans="1:7" ht="24" customHeight="1">
      <c r="A72" s="6" t="s">
        <v>587</v>
      </c>
      <c r="B72" s="5" t="s">
        <v>588</v>
      </c>
      <c r="C72" s="6" t="s">
        <v>22</v>
      </c>
      <c r="D72" s="6" t="s">
        <v>23</v>
      </c>
      <c r="E72" s="36">
        <v>41.9</v>
      </c>
      <c r="F72" s="10">
        <v>146.47</v>
      </c>
      <c r="G72" s="10">
        <v>6137.09</v>
      </c>
    </row>
    <row r="73" spans="1:7" ht="32.1" customHeight="1">
      <c r="A73" s="6" t="s">
        <v>644</v>
      </c>
      <c r="B73" s="5" t="s">
        <v>645</v>
      </c>
      <c r="C73" s="6" t="s">
        <v>22</v>
      </c>
      <c r="D73" s="6" t="s">
        <v>23</v>
      </c>
      <c r="E73" s="36">
        <v>325.464</v>
      </c>
      <c r="F73" s="10">
        <v>118.38</v>
      </c>
      <c r="G73" s="10">
        <v>38527.949999999997</v>
      </c>
    </row>
    <row r="74" spans="1:7" ht="15" customHeight="1">
      <c r="A74" s="6" t="s">
        <v>870</v>
      </c>
      <c r="B74" s="5" t="s">
        <v>871</v>
      </c>
      <c r="C74" s="6" t="s">
        <v>14</v>
      </c>
      <c r="D74" s="6" t="s">
        <v>694</v>
      </c>
      <c r="E74" s="36">
        <v>22.601359500000001</v>
      </c>
      <c r="F74" s="10">
        <v>6.18</v>
      </c>
      <c r="G74" s="10">
        <v>139.66999999999999</v>
      </c>
    </row>
    <row r="75" spans="1:7" ht="15" customHeight="1">
      <c r="A75" s="6" t="s">
        <v>804</v>
      </c>
      <c r="B75" s="5" t="s">
        <v>805</v>
      </c>
      <c r="C75" s="6" t="s">
        <v>27</v>
      </c>
      <c r="D75" s="6" t="s">
        <v>694</v>
      </c>
      <c r="E75" s="36">
        <v>38.010136875000001</v>
      </c>
      <c r="F75" s="10">
        <v>6.19</v>
      </c>
      <c r="G75" s="10">
        <v>235.28</v>
      </c>
    </row>
    <row r="76" spans="1:7" ht="15.95" customHeight="1">
      <c r="A76" s="6" t="s">
        <v>676</v>
      </c>
      <c r="B76" s="5" t="s">
        <v>677</v>
      </c>
      <c r="C76" s="6" t="s">
        <v>14</v>
      </c>
      <c r="D76" s="6" t="s">
        <v>39</v>
      </c>
      <c r="E76" s="36">
        <v>832.16</v>
      </c>
      <c r="F76" s="10">
        <v>17.5</v>
      </c>
      <c r="G76" s="10">
        <v>14562.8</v>
      </c>
    </row>
    <row r="77" spans="1:7" ht="15.95" customHeight="1">
      <c r="A77" s="6" t="s">
        <v>806</v>
      </c>
      <c r="B77" s="5" t="s">
        <v>807</v>
      </c>
      <c r="C77" s="6" t="s">
        <v>27</v>
      </c>
      <c r="D77" s="6" t="s">
        <v>293</v>
      </c>
      <c r="E77" s="36">
        <v>0.3414381125</v>
      </c>
      <c r="F77" s="10">
        <v>11.5</v>
      </c>
      <c r="G77" s="10">
        <v>3.91</v>
      </c>
    </row>
    <row r="78" spans="1:7" ht="15" customHeight="1">
      <c r="A78" s="6" t="s">
        <v>548</v>
      </c>
      <c r="B78" s="5" t="s">
        <v>549</v>
      </c>
      <c r="C78" s="6" t="s">
        <v>22</v>
      </c>
      <c r="D78" s="6" t="s">
        <v>403</v>
      </c>
      <c r="E78" s="36">
        <v>24.48</v>
      </c>
      <c r="F78" s="10">
        <v>0.95</v>
      </c>
      <c r="G78" s="10">
        <v>23.26</v>
      </c>
    </row>
    <row r="79" spans="1:7" ht="15" customHeight="1">
      <c r="A79" s="6" t="s">
        <v>550</v>
      </c>
      <c r="B79" s="5" t="s">
        <v>551</v>
      </c>
      <c r="C79" s="6" t="s">
        <v>22</v>
      </c>
      <c r="D79" s="6" t="s">
        <v>403</v>
      </c>
      <c r="E79" s="36">
        <v>266.04000000000002</v>
      </c>
      <c r="F79" s="10">
        <v>0.88</v>
      </c>
      <c r="G79" s="10">
        <v>234.12</v>
      </c>
    </row>
    <row r="80" spans="1:7" ht="15" customHeight="1">
      <c r="A80" s="6" t="s">
        <v>341</v>
      </c>
      <c r="B80" s="5" t="s">
        <v>342</v>
      </c>
      <c r="C80" s="6" t="s">
        <v>22</v>
      </c>
      <c r="D80" s="6" t="s">
        <v>32</v>
      </c>
      <c r="E80" s="36">
        <v>1</v>
      </c>
      <c r="F80" s="10">
        <v>93.76</v>
      </c>
      <c r="G80" s="10">
        <v>93.76</v>
      </c>
    </row>
    <row r="81" spans="1:7" ht="15" customHeight="1">
      <c r="A81" s="6" t="s">
        <v>994</v>
      </c>
      <c r="B81" s="5" t="s">
        <v>995</v>
      </c>
      <c r="C81" s="6" t="s">
        <v>14</v>
      </c>
      <c r="D81" s="6" t="s">
        <v>694</v>
      </c>
      <c r="E81" s="36">
        <v>0.50157799999999997</v>
      </c>
      <c r="F81" s="10">
        <v>37.83</v>
      </c>
      <c r="G81" s="10">
        <v>18.920000000000002</v>
      </c>
    </row>
    <row r="82" spans="1:7" ht="24" customHeight="1">
      <c r="A82" s="6" t="s">
        <v>723</v>
      </c>
      <c r="B82" s="5" t="s">
        <v>724</v>
      </c>
      <c r="C82" s="6" t="s">
        <v>22</v>
      </c>
      <c r="D82" s="6" t="s">
        <v>94</v>
      </c>
      <c r="E82" s="36">
        <v>1.9005000000000001</v>
      </c>
      <c r="F82" s="10">
        <v>787.31</v>
      </c>
      <c r="G82" s="10">
        <v>1495.89</v>
      </c>
    </row>
    <row r="83" spans="1:7" ht="15" customHeight="1">
      <c r="A83" s="6" t="s">
        <v>343</v>
      </c>
      <c r="B83" s="5" t="s">
        <v>344</v>
      </c>
      <c r="C83" s="6" t="s">
        <v>22</v>
      </c>
      <c r="D83" s="6" t="s">
        <v>32</v>
      </c>
      <c r="E83" s="36">
        <v>1</v>
      </c>
      <c r="F83" s="10">
        <v>5.16</v>
      </c>
      <c r="G83" s="10">
        <v>5.16</v>
      </c>
    </row>
    <row r="84" spans="1:7" ht="15.95" customHeight="1">
      <c r="A84" s="6" t="s">
        <v>552</v>
      </c>
      <c r="B84" s="5" t="s">
        <v>553</v>
      </c>
      <c r="C84" s="6" t="s">
        <v>22</v>
      </c>
      <c r="D84" s="6" t="s">
        <v>134</v>
      </c>
      <c r="E84" s="36">
        <v>108</v>
      </c>
      <c r="F84" s="10">
        <v>1.5</v>
      </c>
      <c r="G84" s="10">
        <v>162</v>
      </c>
    </row>
    <row r="85" spans="1:7" ht="15.95" customHeight="1">
      <c r="A85" s="6" t="s">
        <v>287</v>
      </c>
      <c r="B85" s="5" t="s">
        <v>288</v>
      </c>
      <c r="C85" s="6" t="s">
        <v>27</v>
      </c>
      <c r="D85" s="6" t="s">
        <v>28</v>
      </c>
      <c r="E85" s="36">
        <v>1</v>
      </c>
      <c r="F85" s="10">
        <v>1340.89</v>
      </c>
      <c r="G85" s="10">
        <v>1340.89</v>
      </c>
    </row>
    <row r="86" spans="1:7" ht="24" customHeight="1">
      <c r="A86" s="6" t="s">
        <v>589</v>
      </c>
      <c r="B86" s="5" t="s">
        <v>590</v>
      </c>
      <c r="C86" s="6" t="s">
        <v>22</v>
      </c>
      <c r="D86" s="6" t="s">
        <v>94</v>
      </c>
      <c r="E86" s="36">
        <v>4.5</v>
      </c>
      <c r="F86" s="10">
        <v>76.5</v>
      </c>
      <c r="G86" s="10">
        <v>344.25</v>
      </c>
    </row>
    <row r="87" spans="1:7" ht="24" customHeight="1">
      <c r="A87" s="6" t="s">
        <v>497</v>
      </c>
      <c r="B87" s="5" t="s">
        <v>498</v>
      </c>
      <c r="C87" s="6" t="s">
        <v>22</v>
      </c>
      <c r="D87" s="6" t="s">
        <v>94</v>
      </c>
      <c r="E87" s="36">
        <v>2.54</v>
      </c>
      <c r="F87" s="10">
        <v>82.15</v>
      </c>
      <c r="G87" s="10">
        <v>208.66</v>
      </c>
    </row>
    <row r="88" spans="1:7" ht="24" customHeight="1">
      <c r="A88" s="6" t="s">
        <v>554</v>
      </c>
      <c r="B88" s="5" t="s">
        <v>555</v>
      </c>
      <c r="C88" s="6" t="s">
        <v>22</v>
      </c>
      <c r="D88" s="6" t="s">
        <v>94</v>
      </c>
      <c r="E88" s="36">
        <v>73.775099999999995</v>
      </c>
      <c r="F88" s="10">
        <v>74.45</v>
      </c>
      <c r="G88" s="10">
        <v>5492.92</v>
      </c>
    </row>
    <row r="89" spans="1:7" ht="15" customHeight="1">
      <c r="A89" s="6" t="s">
        <v>591</v>
      </c>
      <c r="B89" s="5" t="s">
        <v>592</v>
      </c>
      <c r="C89" s="6" t="s">
        <v>22</v>
      </c>
      <c r="D89" s="6" t="s">
        <v>23</v>
      </c>
      <c r="E89" s="36">
        <v>42</v>
      </c>
      <c r="F89" s="10">
        <v>11.46</v>
      </c>
      <c r="G89" s="10">
        <v>481.32</v>
      </c>
    </row>
    <row r="90" spans="1:7" ht="15.95" customHeight="1">
      <c r="A90" s="6" t="s">
        <v>345</v>
      </c>
      <c r="B90" s="5" t="s">
        <v>346</v>
      </c>
      <c r="C90" s="6" t="s">
        <v>22</v>
      </c>
      <c r="D90" s="6" t="s">
        <v>32</v>
      </c>
      <c r="E90" s="36">
        <v>4</v>
      </c>
      <c r="F90" s="10">
        <v>6.17</v>
      </c>
      <c r="G90" s="10">
        <v>24.68</v>
      </c>
    </row>
    <row r="91" spans="1:7" ht="15.95" customHeight="1">
      <c r="A91" s="6" t="s">
        <v>646</v>
      </c>
      <c r="B91" s="5" t="s">
        <v>647</v>
      </c>
      <c r="C91" s="6" t="s">
        <v>22</v>
      </c>
      <c r="D91" s="6" t="s">
        <v>134</v>
      </c>
      <c r="E91" s="36">
        <v>1193.3679999999999</v>
      </c>
      <c r="F91" s="10">
        <v>40</v>
      </c>
      <c r="G91" s="10">
        <v>47734.8</v>
      </c>
    </row>
    <row r="92" spans="1:7" ht="15.95" customHeight="1">
      <c r="A92" s="6" t="s">
        <v>648</v>
      </c>
      <c r="B92" s="5" t="s">
        <v>649</v>
      </c>
      <c r="C92" s="6" t="s">
        <v>22</v>
      </c>
      <c r="D92" s="6" t="s">
        <v>134</v>
      </c>
      <c r="E92" s="36">
        <v>223.75649999999999</v>
      </c>
      <c r="F92" s="10">
        <v>36.299999999999997</v>
      </c>
      <c r="G92" s="10">
        <v>8122.49</v>
      </c>
    </row>
    <row r="93" spans="1:7" ht="15.95" customHeight="1">
      <c r="A93" s="6" t="s">
        <v>650</v>
      </c>
      <c r="B93" s="5" t="s">
        <v>651</v>
      </c>
      <c r="C93" s="6" t="s">
        <v>22</v>
      </c>
      <c r="D93" s="6" t="s">
        <v>134</v>
      </c>
      <c r="E93" s="36">
        <v>291.56150000000002</v>
      </c>
      <c r="F93" s="10">
        <v>6.95</v>
      </c>
      <c r="G93" s="10">
        <v>2026.34</v>
      </c>
    </row>
    <row r="94" spans="1:7" ht="24" customHeight="1">
      <c r="A94" s="6" t="s">
        <v>347</v>
      </c>
      <c r="B94" s="5" t="s">
        <v>348</v>
      </c>
      <c r="C94" s="6" t="s">
        <v>22</v>
      </c>
      <c r="D94" s="6" t="s">
        <v>94</v>
      </c>
      <c r="E94" s="36">
        <v>0.08</v>
      </c>
      <c r="F94" s="10">
        <v>349.04</v>
      </c>
      <c r="G94" s="10">
        <v>27.92</v>
      </c>
    </row>
    <row r="95" spans="1:7" ht="24" customHeight="1">
      <c r="A95" s="6" t="s">
        <v>593</v>
      </c>
      <c r="B95" s="5" t="s">
        <v>594</v>
      </c>
      <c r="C95" s="6" t="s">
        <v>22</v>
      </c>
      <c r="D95" s="6" t="s">
        <v>94</v>
      </c>
      <c r="E95" s="36">
        <v>7.5</v>
      </c>
      <c r="F95" s="10">
        <v>349.28</v>
      </c>
      <c r="G95" s="10">
        <v>2619.6</v>
      </c>
    </row>
    <row r="96" spans="1:7" ht="24" customHeight="1">
      <c r="A96" s="6" t="s">
        <v>499</v>
      </c>
      <c r="B96" s="5" t="s">
        <v>500</v>
      </c>
      <c r="C96" s="6" t="s">
        <v>22</v>
      </c>
      <c r="D96" s="6" t="s">
        <v>94</v>
      </c>
      <c r="E96" s="36">
        <v>2.54</v>
      </c>
      <c r="F96" s="10">
        <v>401.76</v>
      </c>
      <c r="G96" s="10">
        <v>1020.47</v>
      </c>
    </row>
    <row r="97" spans="1:7" ht="15" customHeight="1">
      <c r="A97" s="6" t="s">
        <v>937</v>
      </c>
      <c r="B97" s="5" t="s">
        <v>938</v>
      </c>
      <c r="C97" s="6" t="s">
        <v>14</v>
      </c>
      <c r="D97" s="6" t="s">
        <v>694</v>
      </c>
      <c r="E97" s="36">
        <v>1147.24701</v>
      </c>
      <c r="F97" s="10">
        <v>6.25</v>
      </c>
      <c r="G97" s="10">
        <v>7170.31</v>
      </c>
    </row>
    <row r="98" spans="1:7" ht="15" customHeight="1">
      <c r="A98" s="6" t="s">
        <v>824</v>
      </c>
      <c r="B98" s="5" t="s">
        <v>825</v>
      </c>
      <c r="C98" s="6" t="s">
        <v>27</v>
      </c>
      <c r="D98" s="6" t="s">
        <v>694</v>
      </c>
      <c r="E98" s="36">
        <v>13.401925</v>
      </c>
      <c r="F98" s="10">
        <v>6.19</v>
      </c>
      <c r="G98" s="10">
        <v>82.95</v>
      </c>
    </row>
    <row r="99" spans="1:7" ht="15.95" customHeight="1">
      <c r="A99" s="6" t="s">
        <v>808</v>
      </c>
      <c r="B99" s="5" t="s">
        <v>809</v>
      </c>
      <c r="C99" s="6" t="s">
        <v>27</v>
      </c>
      <c r="D99" s="6" t="s">
        <v>694</v>
      </c>
      <c r="E99" s="36">
        <v>0.93627713749999997</v>
      </c>
      <c r="F99" s="10">
        <v>29.75</v>
      </c>
      <c r="G99" s="10">
        <v>27.97</v>
      </c>
    </row>
    <row r="100" spans="1:7" ht="15.95" customHeight="1">
      <c r="A100" s="6" t="s">
        <v>434</v>
      </c>
      <c r="B100" s="5" t="s">
        <v>435</v>
      </c>
      <c r="C100" s="6" t="s">
        <v>14</v>
      </c>
      <c r="D100" s="6" t="s">
        <v>90</v>
      </c>
      <c r="E100" s="36">
        <v>1452</v>
      </c>
      <c r="F100" s="10">
        <v>22.9</v>
      </c>
      <c r="G100" s="10">
        <v>33250.800000000003</v>
      </c>
    </row>
    <row r="101" spans="1:7" ht="24" customHeight="1">
      <c r="A101" s="6" t="s">
        <v>608</v>
      </c>
      <c r="B101" s="5" t="s">
        <v>609</v>
      </c>
      <c r="C101" s="6" t="s">
        <v>14</v>
      </c>
      <c r="D101" s="6" t="s">
        <v>28</v>
      </c>
      <c r="E101" s="36">
        <v>210</v>
      </c>
      <c r="F101" s="10">
        <v>0.6</v>
      </c>
      <c r="G101" s="10">
        <v>126</v>
      </c>
    </row>
    <row r="102" spans="1:7" ht="15.95" customHeight="1">
      <c r="A102" s="6" t="s">
        <v>610</v>
      </c>
      <c r="B102" s="5" t="s">
        <v>611</v>
      </c>
      <c r="C102" s="6" t="s">
        <v>14</v>
      </c>
      <c r="D102" s="6" t="s">
        <v>28</v>
      </c>
      <c r="E102" s="36">
        <v>139.98599999999999</v>
      </c>
      <c r="F102" s="10">
        <v>3.2</v>
      </c>
      <c r="G102" s="10">
        <v>447.97</v>
      </c>
    </row>
    <row r="103" spans="1:7" ht="15.95" customHeight="1">
      <c r="A103" s="6" t="s">
        <v>509</v>
      </c>
      <c r="B103" s="5" t="s">
        <v>1092</v>
      </c>
      <c r="C103" s="6" t="s">
        <v>27</v>
      </c>
      <c r="D103" s="6" t="s">
        <v>511</v>
      </c>
      <c r="E103" s="36">
        <v>56.114224249999999</v>
      </c>
      <c r="F103" s="10">
        <v>95.8</v>
      </c>
      <c r="G103" s="10">
        <v>5375.34</v>
      </c>
    </row>
    <row r="104" spans="1:7" ht="15.95" customHeight="1">
      <c r="A104" s="6" t="s">
        <v>847</v>
      </c>
      <c r="B104" s="5" t="s">
        <v>848</v>
      </c>
      <c r="C104" s="6" t="s">
        <v>14</v>
      </c>
      <c r="D104" s="6" t="s">
        <v>90</v>
      </c>
      <c r="E104" s="36">
        <v>10.31298</v>
      </c>
      <c r="F104" s="10">
        <v>108.18</v>
      </c>
      <c r="G104" s="10">
        <v>1115.3399999999999</v>
      </c>
    </row>
    <row r="105" spans="1:7" ht="15" customHeight="1">
      <c r="A105" s="6" t="s">
        <v>612</v>
      </c>
      <c r="B105" s="5" t="s">
        <v>613</v>
      </c>
      <c r="C105" s="6" t="s">
        <v>14</v>
      </c>
      <c r="D105" s="6" t="s">
        <v>293</v>
      </c>
      <c r="E105" s="36">
        <v>143.178</v>
      </c>
      <c r="F105" s="10">
        <v>45.54</v>
      </c>
      <c r="G105" s="10">
        <v>6520.42</v>
      </c>
    </row>
    <row r="106" spans="1:7" ht="15" customHeight="1">
      <c r="A106" s="6" t="s">
        <v>614</v>
      </c>
      <c r="B106" s="5" t="s">
        <v>615</v>
      </c>
      <c r="C106" s="6" t="s">
        <v>14</v>
      </c>
      <c r="D106" s="6" t="s">
        <v>125</v>
      </c>
      <c r="E106" s="36">
        <v>132.25800000000001</v>
      </c>
      <c r="F106" s="10">
        <v>13.3</v>
      </c>
      <c r="G106" s="10">
        <v>1759.06</v>
      </c>
    </row>
    <row r="107" spans="1:7" ht="15" customHeight="1">
      <c r="A107" s="6" t="s">
        <v>512</v>
      </c>
      <c r="B107" s="5" t="s">
        <v>1093</v>
      </c>
      <c r="C107" s="6" t="s">
        <v>27</v>
      </c>
      <c r="D107" s="6" t="s">
        <v>293</v>
      </c>
      <c r="E107" s="36">
        <v>161.61754999999999</v>
      </c>
      <c r="F107" s="10">
        <v>49.93</v>
      </c>
      <c r="G107" s="10">
        <v>8069.69</v>
      </c>
    </row>
    <row r="108" spans="1:7" ht="24" customHeight="1">
      <c r="A108" s="6" t="s">
        <v>906</v>
      </c>
      <c r="B108" s="5" t="s">
        <v>907</v>
      </c>
      <c r="C108" s="6" t="s">
        <v>27</v>
      </c>
      <c r="D108" s="6" t="s">
        <v>125</v>
      </c>
      <c r="E108" s="36">
        <v>513.88014534959996</v>
      </c>
      <c r="F108" s="10">
        <v>12.39</v>
      </c>
      <c r="G108" s="10">
        <v>6366.97</v>
      </c>
    </row>
    <row r="109" spans="1:7" ht="24" customHeight="1">
      <c r="A109" s="6" t="s">
        <v>289</v>
      </c>
      <c r="B109" s="5" t="s">
        <v>290</v>
      </c>
      <c r="C109" s="6" t="s">
        <v>27</v>
      </c>
      <c r="D109" s="6" t="s">
        <v>125</v>
      </c>
      <c r="E109" s="36">
        <v>159.14616599999999</v>
      </c>
      <c r="F109" s="10">
        <v>6.95</v>
      </c>
      <c r="G109" s="10">
        <v>1106.0899999999999</v>
      </c>
    </row>
    <row r="110" spans="1:7" ht="15.95" customHeight="1">
      <c r="A110" s="6" t="s">
        <v>362</v>
      </c>
      <c r="B110" s="5" t="s">
        <v>363</v>
      </c>
      <c r="C110" s="6" t="s">
        <v>14</v>
      </c>
      <c r="D110" s="6" t="s">
        <v>39</v>
      </c>
      <c r="E110" s="36">
        <v>3.08</v>
      </c>
      <c r="F110" s="10">
        <v>400</v>
      </c>
      <c r="G110" s="10">
        <v>1232</v>
      </c>
    </row>
    <row r="111" spans="1:7" ht="15.95" customHeight="1">
      <c r="A111" s="6" t="s">
        <v>34</v>
      </c>
      <c r="B111" s="5" t="s">
        <v>35</v>
      </c>
      <c r="C111" s="6" t="s">
        <v>27</v>
      </c>
      <c r="D111" s="6" t="s">
        <v>28</v>
      </c>
      <c r="E111" s="36">
        <v>20</v>
      </c>
      <c r="F111" s="10">
        <v>92.7</v>
      </c>
      <c r="G111" s="10">
        <v>1854</v>
      </c>
    </row>
    <row r="112" spans="1:7" ht="15" customHeight="1">
      <c r="A112" s="6" t="s">
        <v>475</v>
      </c>
      <c r="B112" s="5" t="s">
        <v>476</v>
      </c>
      <c r="C112" s="6" t="s">
        <v>14</v>
      </c>
      <c r="D112" s="6" t="s">
        <v>90</v>
      </c>
      <c r="E112" s="36">
        <v>14.33985</v>
      </c>
      <c r="F112" s="10">
        <v>102.18</v>
      </c>
      <c r="G112" s="10">
        <v>1465.26</v>
      </c>
    </row>
    <row r="113" spans="1:7" ht="15.95" customHeight="1">
      <c r="A113" s="6" t="s">
        <v>695</v>
      </c>
      <c r="B113" s="5" t="s">
        <v>696</v>
      </c>
      <c r="C113" s="6" t="s">
        <v>14</v>
      </c>
      <c r="D113" s="6" t="s">
        <v>125</v>
      </c>
      <c r="E113" s="36">
        <v>21.081600000000002</v>
      </c>
      <c r="F113" s="10">
        <v>8.7100000000000009</v>
      </c>
      <c r="G113" s="10">
        <v>183.61</v>
      </c>
    </row>
    <row r="114" spans="1:7" ht="15.95" customHeight="1">
      <c r="A114" s="6" t="s">
        <v>291</v>
      </c>
      <c r="B114" s="5" t="s">
        <v>292</v>
      </c>
      <c r="C114" s="6" t="s">
        <v>27</v>
      </c>
      <c r="D114" s="6" t="s">
        <v>293</v>
      </c>
      <c r="E114" s="36">
        <v>25.390211999999998</v>
      </c>
      <c r="F114" s="10">
        <v>15.35</v>
      </c>
      <c r="G114" s="10">
        <v>389.74</v>
      </c>
    </row>
    <row r="115" spans="1:7" ht="15" customHeight="1">
      <c r="A115" s="6" t="s">
        <v>364</v>
      </c>
      <c r="B115" s="5" t="s">
        <v>365</v>
      </c>
      <c r="C115" s="6" t="s">
        <v>14</v>
      </c>
      <c r="D115" s="6" t="s">
        <v>293</v>
      </c>
      <c r="E115" s="36">
        <v>3.4804000000000002E-2</v>
      </c>
      <c r="F115" s="10">
        <v>36.47</v>
      </c>
      <c r="G115" s="10">
        <v>1.0900000000000001</v>
      </c>
    </row>
    <row r="116" spans="1:7" ht="15" customHeight="1">
      <c r="A116" s="6" t="s">
        <v>697</v>
      </c>
      <c r="B116" s="5" t="s">
        <v>698</v>
      </c>
      <c r="C116" s="6" t="s">
        <v>14</v>
      </c>
      <c r="D116" s="6" t="s">
        <v>293</v>
      </c>
      <c r="E116" s="36">
        <v>0.18</v>
      </c>
      <c r="F116" s="10">
        <v>21.23</v>
      </c>
      <c r="G116" s="10">
        <v>3.82</v>
      </c>
    </row>
    <row r="117" spans="1:7" ht="15" customHeight="1">
      <c r="A117" s="6" t="s">
        <v>699</v>
      </c>
      <c r="B117" s="5" t="s">
        <v>700</v>
      </c>
      <c r="C117" s="6" t="s">
        <v>14</v>
      </c>
      <c r="D117" s="6" t="s">
        <v>293</v>
      </c>
      <c r="E117" s="36">
        <v>0.46079999999999999</v>
      </c>
      <c r="F117" s="10">
        <v>19.54</v>
      </c>
      <c r="G117" s="10">
        <v>8.99</v>
      </c>
    </row>
    <row r="118" spans="1:7" ht="15" customHeight="1">
      <c r="A118" s="6" t="s">
        <v>366</v>
      </c>
      <c r="B118" s="5" t="s">
        <v>367</v>
      </c>
      <c r="C118" s="6" t="s">
        <v>14</v>
      </c>
      <c r="D118" s="6" t="s">
        <v>293</v>
      </c>
      <c r="E118" s="36">
        <v>4.0655999999999998E-2</v>
      </c>
      <c r="F118" s="10">
        <v>19.54</v>
      </c>
      <c r="G118" s="10">
        <v>0.78</v>
      </c>
    </row>
    <row r="119" spans="1:7" ht="15" customHeight="1">
      <c r="A119" s="6" t="s">
        <v>701</v>
      </c>
      <c r="B119" s="5" t="s">
        <v>702</v>
      </c>
      <c r="C119" s="6" t="s">
        <v>14</v>
      </c>
      <c r="D119" s="6" t="s">
        <v>293</v>
      </c>
      <c r="E119" s="36">
        <v>0.23039999999999999</v>
      </c>
      <c r="F119" s="10">
        <v>23.67</v>
      </c>
      <c r="G119" s="10">
        <v>5.44</v>
      </c>
    </row>
    <row r="120" spans="1:7" ht="24" customHeight="1">
      <c r="A120" s="6" t="s">
        <v>652</v>
      </c>
      <c r="B120" s="5" t="s">
        <v>653</v>
      </c>
      <c r="C120" s="6" t="s">
        <v>22</v>
      </c>
      <c r="D120" s="6" t="s">
        <v>32</v>
      </c>
      <c r="E120" s="36">
        <v>271.22000000000003</v>
      </c>
      <c r="F120" s="10">
        <v>1.8</v>
      </c>
      <c r="G120" s="10">
        <v>488.2</v>
      </c>
    </row>
    <row r="121" spans="1:7" ht="15" customHeight="1">
      <c r="A121" s="6" t="s">
        <v>654</v>
      </c>
      <c r="B121" s="5" t="s">
        <v>655</v>
      </c>
      <c r="C121" s="6" t="s">
        <v>22</v>
      </c>
      <c r="D121" s="6" t="s">
        <v>32</v>
      </c>
      <c r="E121" s="36">
        <v>1356.1</v>
      </c>
      <c r="F121" s="10">
        <v>0.86</v>
      </c>
      <c r="G121" s="10">
        <v>1166.25</v>
      </c>
    </row>
    <row r="122" spans="1:7" ht="24" customHeight="1">
      <c r="A122" s="6" t="s">
        <v>725</v>
      </c>
      <c r="B122" s="5" t="s">
        <v>726</v>
      </c>
      <c r="C122" s="6" t="s">
        <v>22</v>
      </c>
      <c r="D122" s="6" t="s">
        <v>134</v>
      </c>
      <c r="E122" s="36">
        <v>105</v>
      </c>
      <c r="F122" s="10">
        <v>663.59</v>
      </c>
      <c r="G122" s="10">
        <v>69676.95</v>
      </c>
    </row>
    <row r="123" spans="1:7" ht="15.95" customHeight="1">
      <c r="A123" s="6" t="s">
        <v>556</v>
      </c>
      <c r="B123" s="5" t="s">
        <v>557</v>
      </c>
      <c r="C123" s="6" t="s">
        <v>22</v>
      </c>
      <c r="D123" s="6" t="s">
        <v>134</v>
      </c>
      <c r="E123" s="36">
        <v>7.008</v>
      </c>
      <c r="F123" s="10">
        <v>18.89</v>
      </c>
      <c r="G123" s="10">
        <v>132.41999999999999</v>
      </c>
    </row>
    <row r="124" spans="1:7" ht="15.95" customHeight="1">
      <c r="A124" s="6" t="s">
        <v>449</v>
      </c>
      <c r="B124" s="5" t="s">
        <v>450</v>
      </c>
      <c r="C124" s="6" t="s">
        <v>22</v>
      </c>
      <c r="D124" s="6" t="s">
        <v>134</v>
      </c>
      <c r="E124" s="36">
        <v>3.6749999999999998</v>
      </c>
      <c r="F124" s="10">
        <v>14.95</v>
      </c>
      <c r="G124" s="10">
        <v>55.02</v>
      </c>
    </row>
    <row r="125" spans="1:7" ht="15.95" customHeight="1">
      <c r="A125" s="6" t="s">
        <v>404</v>
      </c>
      <c r="B125" s="5" t="s">
        <v>405</v>
      </c>
      <c r="C125" s="6" t="s">
        <v>22</v>
      </c>
      <c r="D125" s="6" t="s">
        <v>134</v>
      </c>
      <c r="E125" s="36">
        <v>180.8</v>
      </c>
      <c r="F125" s="10">
        <v>8.18</v>
      </c>
      <c r="G125" s="10">
        <v>1478.94</v>
      </c>
    </row>
    <row r="126" spans="1:7" ht="15" customHeight="1">
      <c r="A126" s="6" t="s">
        <v>656</v>
      </c>
      <c r="B126" s="5" t="s">
        <v>657</v>
      </c>
      <c r="C126" s="6" t="s">
        <v>22</v>
      </c>
      <c r="D126" s="6" t="s">
        <v>23</v>
      </c>
      <c r="E126" s="36">
        <v>596.68399999999997</v>
      </c>
      <c r="F126" s="10">
        <v>10.119999999999999</v>
      </c>
      <c r="G126" s="10">
        <v>6038.4</v>
      </c>
    </row>
    <row r="127" spans="1:7" ht="15.95" customHeight="1">
      <c r="A127" s="6" t="s">
        <v>595</v>
      </c>
      <c r="B127" s="5" t="s">
        <v>596</v>
      </c>
      <c r="C127" s="6" t="s">
        <v>22</v>
      </c>
      <c r="D127" s="6" t="s">
        <v>23</v>
      </c>
      <c r="E127" s="36">
        <v>42</v>
      </c>
      <c r="F127" s="10">
        <v>40.56</v>
      </c>
      <c r="G127" s="10">
        <v>1703.52</v>
      </c>
    </row>
    <row r="128" spans="1:7" ht="15.95" customHeight="1">
      <c r="A128" s="6" t="s">
        <v>662</v>
      </c>
      <c r="B128" s="5" t="s">
        <v>663</v>
      </c>
      <c r="C128" s="6" t="s">
        <v>22</v>
      </c>
      <c r="D128" s="6" t="s">
        <v>32</v>
      </c>
      <c r="E128" s="36">
        <v>10823.52</v>
      </c>
      <c r="F128" s="10">
        <v>25</v>
      </c>
      <c r="G128" s="10">
        <v>270588</v>
      </c>
    </row>
    <row r="129" spans="1:7" ht="24" customHeight="1">
      <c r="A129" s="6" t="s">
        <v>349</v>
      </c>
      <c r="B129" s="5" t="s">
        <v>350</v>
      </c>
      <c r="C129" s="6" t="s">
        <v>22</v>
      </c>
      <c r="D129" s="6" t="s">
        <v>32</v>
      </c>
      <c r="E129" s="36">
        <v>1</v>
      </c>
      <c r="F129" s="10">
        <v>1012</v>
      </c>
      <c r="G129" s="10">
        <v>1012</v>
      </c>
    </row>
    <row r="130" spans="1:7" ht="15" customHeight="1">
      <c r="A130" s="6" t="s">
        <v>406</v>
      </c>
      <c r="B130" s="5" t="s">
        <v>407</v>
      </c>
      <c r="C130" s="6" t="s">
        <v>22</v>
      </c>
      <c r="D130" s="6" t="s">
        <v>403</v>
      </c>
      <c r="E130" s="36">
        <v>13.76</v>
      </c>
      <c r="F130" s="10">
        <v>12.91</v>
      </c>
      <c r="G130" s="10">
        <v>177.64</v>
      </c>
    </row>
    <row r="131" spans="1:7" ht="15.95" customHeight="1">
      <c r="A131" s="6" t="s">
        <v>408</v>
      </c>
      <c r="B131" s="5" t="s">
        <v>409</v>
      </c>
      <c r="C131" s="6" t="s">
        <v>22</v>
      </c>
      <c r="D131" s="6" t="s">
        <v>32</v>
      </c>
      <c r="E131" s="36">
        <v>660</v>
      </c>
      <c r="F131" s="10">
        <v>0.21</v>
      </c>
      <c r="G131" s="10">
        <v>138.6</v>
      </c>
    </row>
    <row r="132" spans="1:7" ht="15.95" customHeight="1">
      <c r="A132" s="6" t="s">
        <v>558</v>
      </c>
      <c r="B132" s="5" t="s">
        <v>559</v>
      </c>
      <c r="C132" s="6" t="s">
        <v>22</v>
      </c>
      <c r="D132" s="6" t="s">
        <v>94</v>
      </c>
      <c r="E132" s="36">
        <v>9.1140000000000008</v>
      </c>
      <c r="F132" s="10">
        <v>96.35</v>
      </c>
      <c r="G132" s="10">
        <v>877.75</v>
      </c>
    </row>
    <row r="133" spans="1:7" ht="24" customHeight="1">
      <c r="A133" s="6" t="s">
        <v>501</v>
      </c>
      <c r="B133" s="5" t="s">
        <v>502</v>
      </c>
      <c r="C133" s="6" t="s">
        <v>22</v>
      </c>
      <c r="D133" s="6" t="s">
        <v>94</v>
      </c>
      <c r="E133" s="36">
        <v>2.54</v>
      </c>
      <c r="F133" s="10">
        <v>89.15</v>
      </c>
      <c r="G133" s="10">
        <v>226.44</v>
      </c>
    </row>
    <row r="134" spans="1:7" ht="15.95" customHeight="1">
      <c r="A134" s="6" t="s">
        <v>294</v>
      </c>
      <c r="B134" s="5" t="s">
        <v>295</v>
      </c>
      <c r="C134" s="6" t="s">
        <v>27</v>
      </c>
      <c r="D134" s="6" t="s">
        <v>28</v>
      </c>
      <c r="E134" s="36">
        <v>1</v>
      </c>
      <c r="F134" s="10">
        <v>39.04</v>
      </c>
      <c r="G134" s="10">
        <v>39.04</v>
      </c>
    </row>
    <row r="135" spans="1:7" ht="15.95" customHeight="1">
      <c r="A135" s="6" t="s">
        <v>658</v>
      </c>
      <c r="B135" s="5" t="s">
        <v>659</v>
      </c>
      <c r="C135" s="6" t="s">
        <v>22</v>
      </c>
      <c r="D135" s="6" t="s">
        <v>94</v>
      </c>
      <c r="E135" s="36">
        <v>141.03440000000001</v>
      </c>
      <c r="F135" s="10">
        <v>233.8</v>
      </c>
      <c r="G135" s="10">
        <v>32972.81</v>
      </c>
    </row>
    <row r="136" spans="1:7" ht="15.95" customHeight="1">
      <c r="A136" s="6" t="s">
        <v>597</v>
      </c>
      <c r="B136" s="5" t="s">
        <v>598</v>
      </c>
      <c r="C136" s="6" t="s">
        <v>22</v>
      </c>
      <c r="D136" s="6" t="s">
        <v>94</v>
      </c>
      <c r="E136" s="36">
        <v>19.850000000000001</v>
      </c>
      <c r="F136" s="10">
        <v>56.08</v>
      </c>
      <c r="G136" s="10">
        <v>1113.19</v>
      </c>
    </row>
    <row r="137" spans="1:7" ht="15" customHeight="1">
      <c r="A137" s="6" t="s">
        <v>351</v>
      </c>
      <c r="B137" s="5" t="s">
        <v>352</v>
      </c>
      <c r="C137" s="6" t="s">
        <v>22</v>
      </c>
      <c r="D137" s="6" t="s">
        <v>32</v>
      </c>
      <c r="E137" s="36">
        <v>1</v>
      </c>
      <c r="F137" s="10">
        <v>7.11</v>
      </c>
      <c r="G137" s="10">
        <v>7.11</v>
      </c>
    </row>
    <row r="138" spans="1:7" ht="15" customHeight="1">
      <c r="A138" s="6" t="s">
        <v>761</v>
      </c>
      <c r="B138" s="5" t="s">
        <v>762</v>
      </c>
      <c r="C138" s="6" t="s">
        <v>27</v>
      </c>
      <c r="D138" s="6" t="s">
        <v>90</v>
      </c>
      <c r="E138" s="36">
        <v>4.5999999999999999E-2</v>
      </c>
      <c r="F138" s="10">
        <v>126</v>
      </c>
      <c r="G138" s="10">
        <v>6.3</v>
      </c>
    </row>
    <row r="139" spans="1:7" ht="15.95" customHeight="1">
      <c r="A139" s="6" t="s">
        <v>368</v>
      </c>
      <c r="B139" s="5" t="s">
        <v>369</v>
      </c>
      <c r="C139" s="6" t="s">
        <v>14</v>
      </c>
      <c r="D139" s="6" t="s">
        <v>125</v>
      </c>
      <c r="E139" s="36">
        <v>9.8815639999999991</v>
      </c>
      <c r="F139" s="10">
        <v>4.42</v>
      </c>
      <c r="G139" s="10">
        <v>43.67</v>
      </c>
    </row>
    <row r="140" spans="1:7" ht="15.95" customHeight="1">
      <c r="A140" s="6" t="s">
        <v>703</v>
      </c>
      <c r="B140" s="5" t="s">
        <v>704</v>
      </c>
      <c r="C140" s="6" t="s">
        <v>14</v>
      </c>
      <c r="D140" s="6" t="s">
        <v>125</v>
      </c>
      <c r="E140" s="36">
        <v>24.3504</v>
      </c>
      <c r="F140" s="10">
        <v>3.05</v>
      </c>
      <c r="G140" s="10">
        <v>74.27</v>
      </c>
    </row>
    <row r="141" spans="1:7" ht="15" customHeight="1">
      <c r="A141" s="6" t="s">
        <v>616</v>
      </c>
      <c r="B141" s="5" t="s">
        <v>617</v>
      </c>
      <c r="C141" s="6" t="s">
        <v>14</v>
      </c>
      <c r="D141" s="6" t="s">
        <v>28</v>
      </c>
      <c r="E141" s="36">
        <v>35.909999999999997</v>
      </c>
      <c r="F141" s="10">
        <v>26.3</v>
      </c>
      <c r="G141" s="10">
        <v>944.43</v>
      </c>
    </row>
    <row r="142" spans="1:7" ht="15.95" customHeight="1">
      <c r="A142" s="6" t="s">
        <v>705</v>
      </c>
      <c r="B142" s="5" t="s">
        <v>706</v>
      </c>
      <c r="C142" s="6" t="s">
        <v>14</v>
      </c>
      <c r="D142" s="6" t="s">
        <v>125</v>
      </c>
      <c r="E142" s="36">
        <v>8.1359999999999992</v>
      </c>
      <c r="F142" s="10">
        <v>14.45</v>
      </c>
      <c r="G142" s="10">
        <v>117.62</v>
      </c>
    </row>
    <row r="143" spans="1:7" ht="15" customHeight="1">
      <c r="A143" s="6" t="s">
        <v>1052</v>
      </c>
      <c r="B143" s="5" t="s">
        <v>1053</v>
      </c>
      <c r="C143" s="6" t="s">
        <v>27</v>
      </c>
      <c r="D143" s="6" t="s">
        <v>798</v>
      </c>
      <c r="E143" s="36">
        <v>14.102841</v>
      </c>
      <c r="F143" s="10">
        <v>1.1200000000000001</v>
      </c>
      <c r="G143" s="10">
        <v>15.79</v>
      </c>
    </row>
    <row r="144" spans="1:7" ht="15" customHeight="1">
      <c r="A144" s="6" t="s">
        <v>296</v>
      </c>
      <c r="B144" s="5" t="s">
        <v>297</v>
      </c>
      <c r="C144" s="6" t="s">
        <v>27</v>
      </c>
      <c r="D144" s="6" t="s">
        <v>28</v>
      </c>
      <c r="E144" s="36">
        <v>30</v>
      </c>
      <c r="F144" s="10">
        <v>0.7</v>
      </c>
      <c r="G144" s="10">
        <v>21</v>
      </c>
    </row>
    <row r="145" spans="1:7" ht="15" customHeight="1">
      <c r="A145" s="6" t="s">
        <v>950</v>
      </c>
      <c r="B145" s="5" t="s">
        <v>951</v>
      </c>
      <c r="C145" s="6" t="s">
        <v>27</v>
      </c>
      <c r="D145" s="6" t="s">
        <v>28</v>
      </c>
      <c r="E145" s="36">
        <v>50</v>
      </c>
      <c r="F145" s="10">
        <v>1.1000000000000001</v>
      </c>
      <c r="G145" s="10">
        <v>55</v>
      </c>
    </row>
    <row r="146" spans="1:7" ht="15.95" customHeight="1">
      <c r="A146" s="6" t="s">
        <v>298</v>
      </c>
      <c r="B146" s="5" t="s">
        <v>299</v>
      </c>
      <c r="C146" s="6" t="s">
        <v>27</v>
      </c>
      <c r="D146" s="6" t="s">
        <v>125</v>
      </c>
      <c r="E146" s="36">
        <v>3.44</v>
      </c>
      <c r="F146" s="10">
        <v>35.200000000000003</v>
      </c>
      <c r="G146" s="10">
        <v>121.09</v>
      </c>
    </row>
    <row r="147" spans="1:7" ht="15.95" customHeight="1">
      <c r="A147" s="6" t="s">
        <v>625</v>
      </c>
      <c r="B147" s="5" t="s">
        <v>1094</v>
      </c>
      <c r="C147" s="6" t="s">
        <v>27</v>
      </c>
      <c r="D147" s="6" t="s">
        <v>125</v>
      </c>
      <c r="E147" s="36">
        <v>19.8</v>
      </c>
      <c r="F147" s="10">
        <v>104.33</v>
      </c>
      <c r="G147" s="10">
        <v>2065.73</v>
      </c>
    </row>
    <row r="148" spans="1:7" ht="15.95" customHeight="1">
      <c r="A148" s="6" t="s">
        <v>300</v>
      </c>
      <c r="B148" s="5" t="s">
        <v>301</v>
      </c>
      <c r="C148" s="6" t="s">
        <v>27</v>
      </c>
      <c r="D148" s="6" t="s">
        <v>125</v>
      </c>
      <c r="E148" s="36">
        <v>30</v>
      </c>
      <c r="F148" s="10">
        <v>22.88</v>
      </c>
      <c r="G148" s="10">
        <v>686.4</v>
      </c>
    </row>
    <row r="149" spans="1:7" ht="15.95" customHeight="1">
      <c r="A149" s="6" t="s">
        <v>952</v>
      </c>
      <c r="B149" s="5" t="s">
        <v>953</v>
      </c>
      <c r="C149" s="6" t="s">
        <v>27</v>
      </c>
      <c r="D149" s="6" t="s">
        <v>28</v>
      </c>
      <c r="E149" s="36">
        <v>0.35</v>
      </c>
      <c r="F149" s="10">
        <v>290.87</v>
      </c>
      <c r="G149" s="10">
        <v>101.8</v>
      </c>
    </row>
    <row r="150" spans="1:7" ht="15" customHeight="1">
      <c r="A150" s="6" t="s">
        <v>560</v>
      </c>
      <c r="B150" s="5" t="s">
        <v>561</v>
      </c>
      <c r="C150" s="6" t="s">
        <v>22</v>
      </c>
      <c r="D150" s="6" t="s">
        <v>562</v>
      </c>
      <c r="E150" s="36">
        <v>12</v>
      </c>
      <c r="F150" s="10">
        <v>1.1200000000000001</v>
      </c>
      <c r="G150" s="10">
        <v>13.44</v>
      </c>
    </row>
    <row r="151" spans="1:7" ht="15" customHeight="1">
      <c r="A151" s="6" t="s">
        <v>674</v>
      </c>
      <c r="B151" s="5" t="s">
        <v>675</v>
      </c>
      <c r="C151" s="6" t="s">
        <v>22</v>
      </c>
      <c r="D151" s="6" t="s">
        <v>94</v>
      </c>
      <c r="E151" s="36">
        <v>41.7879</v>
      </c>
      <c r="F151" s="10">
        <v>300</v>
      </c>
      <c r="G151" s="10">
        <v>12537</v>
      </c>
    </row>
    <row r="152" spans="1:7" ht="15" customHeight="1">
      <c r="A152" s="6" t="s">
        <v>410</v>
      </c>
      <c r="B152" s="5" t="s">
        <v>411</v>
      </c>
      <c r="C152" s="6" t="s">
        <v>22</v>
      </c>
      <c r="D152" s="6" t="s">
        <v>412</v>
      </c>
      <c r="E152" s="36">
        <v>2.2000000000000002</v>
      </c>
      <c r="F152" s="10">
        <v>875</v>
      </c>
      <c r="G152" s="10">
        <v>1925</v>
      </c>
    </row>
    <row r="153" spans="1:7" ht="39.950000000000003" customHeight="1">
      <c r="A153" s="6" t="s">
        <v>599</v>
      </c>
      <c r="B153" s="5" t="s">
        <v>600</v>
      </c>
      <c r="C153" s="6" t="s">
        <v>22</v>
      </c>
      <c r="D153" s="6" t="s">
        <v>601</v>
      </c>
      <c r="E153" s="36">
        <v>12341.217000000001</v>
      </c>
      <c r="F153" s="10">
        <v>1.62</v>
      </c>
      <c r="G153" s="10">
        <v>19992.78</v>
      </c>
    </row>
    <row r="154" spans="1:7" ht="15.95" customHeight="1">
      <c r="A154" s="6" t="s">
        <v>602</v>
      </c>
      <c r="B154" s="5" t="s">
        <v>181</v>
      </c>
      <c r="C154" s="6" t="s">
        <v>22</v>
      </c>
      <c r="D154" s="6" t="s">
        <v>182</v>
      </c>
      <c r="E154" s="36">
        <v>17.7</v>
      </c>
      <c r="F154" s="10">
        <v>7.21</v>
      </c>
      <c r="G154" s="10">
        <v>127.62</v>
      </c>
    </row>
    <row r="155" spans="1:7" ht="15.95" customHeight="1">
      <c r="A155" s="6" t="s">
        <v>1049</v>
      </c>
      <c r="B155" s="5" t="s">
        <v>1050</v>
      </c>
      <c r="C155" s="6" t="s">
        <v>27</v>
      </c>
      <c r="D155" s="6" t="s">
        <v>28</v>
      </c>
      <c r="E155" s="36">
        <v>8.7771381437000001E-3</v>
      </c>
      <c r="F155" s="10">
        <v>2821.06</v>
      </c>
      <c r="G155" s="10">
        <v>28.21</v>
      </c>
    </row>
    <row r="156" spans="1:7" ht="15.95" customHeight="1">
      <c r="A156" s="6" t="s">
        <v>618</v>
      </c>
      <c r="B156" s="5" t="s">
        <v>619</v>
      </c>
      <c r="C156" s="6" t="s">
        <v>14</v>
      </c>
      <c r="D156" s="6" t="s">
        <v>39</v>
      </c>
      <c r="E156" s="36">
        <v>41.915999999999997</v>
      </c>
      <c r="F156" s="10">
        <v>787.54</v>
      </c>
      <c r="G156" s="10">
        <v>33013.68</v>
      </c>
    </row>
    <row r="157" spans="1:7" ht="15" customHeight="1">
      <c r="A157" s="6" t="s">
        <v>684</v>
      </c>
      <c r="B157" s="5" t="s">
        <v>685</v>
      </c>
      <c r="C157" s="6" t="s">
        <v>22</v>
      </c>
      <c r="D157" s="6" t="s">
        <v>94</v>
      </c>
      <c r="E157" s="36">
        <v>10.4171</v>
      </c>
      <c r="F157" s="10">
        <v>23.04</v>
      </c>
      <c r="G157" s="10">
        <v>240.08</v>
      </c>
    </row>
  </sheetData>
  <mergeCells count="2">
    <mergeCell ref="A1:G1"/>
    <mergeCell ref="B2:F2"/>
  </mergeCells>
  <pageMargins left="0.5" right="0.5" top="0.5" bottom="0.5" header="0" footer="0"/>
  <pageSetup paperSize="9" scale="85" orientation="portrait"/>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1169"/>
  <sheetViews>
    <sheetView workbookViewId="0"/>
  </sheetViews>
  <sheetFormatPr defaultRowHeight="15"/>
  <cols>
    <col min="1" max="2" width="10.28515625" customWidth="1"/>
    <col min="3" max="3" width="55.140625" customWidth="1"/>
    <col min="4" max="4" width="6.140625" customWidth="1"/>
    <col min="5" max="5" width="8.28515625" customWidth="1"/>
    <col min="6" max="7" width="12.42578125" customWidth="1"/>
  </cols>
  <sheetData>
    <row r="1" spans="1:7" ht="102" customHeight="1">
      <c r="A1" s="87"/>
      <c r="B1" s="87"/>
      <c r="C1" s="87"/>
      <c r="D1" s="87"/>
      <c r="E1" s="87"/>
      <c r="F1" s="87"/>
      <c r="G1" s="87"/>
    </row>
    <row r="2" spans="1:7" ht="15" customHeight="1">
      <c r="A2" s="12" t="s">
        <v>1</v>
      </c>
      <c r="B2" s="12" t="s">
        <v>2</v>
      </c>
      <c r="C2" s="12" t="s">
        <v>3</v>
      </c>
      <c r="D2" s="12" t="s">
        <v>248</v>
      </c>
      <c r="E2" s="12" t="s">
        <v>1095</v>
      </c>
      <c r="F2" s="12" t="s">
        <v>1096</v>
      </c>
      <c r="G2" s="12" t="s">
        <v>1097</v>
      </c>
    </row>
    <row r="3" spans="1:7" ht="15" customHeight="1">
      <c r="A3" s="37" t="s">
        <v>1098</v>
      </c>
      <c r="B3" s="37" t="s">
        <v>1099</v>
      </c>
      <c r="C3" s="37" t="s">
        <v>708</v>
      </c>
      <c r="D3" s="38" t="s">
        <v>73</v>
      </c>
      <c r="E3" s="1"/>
      <c r="F3" s="1"/>
      <c r="G3" s="1"/>
    </row>
    <row r="4" spans="1:7" ht="27.95" customHeight="1">
      <c r="A4" s="39" t="s">
        <v>166</v>
      </c>
      <c r="B4" s="39" t="s">
        <v>167</v>
      </c>
      <c r="C4" s="39" t="s">
        <v>168</v>
      </c>
      <c r="D4" s="40" t="s">
        <v>39</v>
      </c>
      <c r="E4" s="41">
        <v>7.2</v>
      </c>
      <c r="F4" s="42">
        <v>0.95699999999999996</v>
      </c>
      <c r="G4" s="42">
        <v>6.8903999999999996</v>
      </c>
    </row>
    <row r="5" spans="1:7" ht="15" customHeight="1">
      <c r="A5" s="1"/>
      <c r="B5" s="1"/>
      <c r="C5" s="1"/>
      <c r="D5" s="1"/>
      <c r="E5" s="1"/>
      <c r="F5" s="43" t="s">
        <v>1100</v>
      </c>
      <c r="G5" s="44">
        <v>6.8903999999999996</v>
      </c>
    </row>
    <row r="6" spans="1:7" ht="15" customHeight="1">
      <c r="A6" s="37" t="s">
        <v>1098</v>
      </c>
      <c r="B6" s="37" t="s">
        <v>1101</v>
      </c>
      <c r="C6" s="37" t="s">
        <v>311</v>
      </c>
      <c r="D6" s="38" t="s">
        <v>90</v>
      </c>
      <c r="E6" s="1"/>
      <c r="F6" s="1"/>
      <c r="G6" s="1"/>
    </row>
    <row r="7" spans="1:7" ht="36" customHeight="1">
      <c r="A7" s="39" t="s">
        <v>24</v>
      </c>
      <c r="B7" s="39" t="s">
        <v>25</v>
      </c>
      <c r="C7" s="39" t="s">
        <v>26</v>
      </c>
      <c r="D7" s="40" t="s">
        <v>28</v>
      </c>
      <c r="E7" s="41">
        <v>1</v>
      </c>
      <c r="F7" s="45">
        <v>1.7999999999999999E-2</v>
      </c>
      <c r="G7" s="45">
        <v>1.7999999999999999E-2</v>
      </c>
    </row>
    <row r="8" spans="1:7" ht="15" customHeight="1">
      <c r="A8" s="1"/>
      <c r="B8" s="1"/>
      <c r="C8" s="1"/>
      <c r="D8" s="1"/>
      <c r="E8" s="1"/>
      <c r="F8" s="43" t="s">
        <v>1100</v>
      </c>
      <c r="G8" s="46">
        <v>1.7999999999999999E-2</v>
      </c>
    </row>
    <row r="9" spans="1:7" ht="15" customHeight="1">
      <c r="A9" s="37" t="s">
        <v>1098</v>
      </c>
      <c r="B9" s="37" t="s">
        <v>1102</v>
      </c>
      <c r="C9" s="37" t="s">
        <v>954</v>
      </c>
      <c r="D9" s="38" t="s">
        <v>90</v>
      </c>
      <c r="E9" s="1"/>
      <c r="F9" s="1"/>
      <c r="G9" s="1"/>
    </row>
    <row r="10" spans="1:7" ht="36" customHeight="1">
      <c r="A10" s="39" t="s">
        <v>24</v>
      </c>
      <c r="B10" s="39" t="s">
        <v>25</v>
      </c>
      <c r="C10" s="39" t="s">
        <v>26</v>
      </c>
      <c r="D10" s="40" t="s">
        <v>28</v>
      </c>
      <c r="E10" s="41">
        <v>1</v>
      </c>
      <c r="F10" s="45">
        <v>6.6000000000000003E-2</v>
      </c>
      <c r="G10" s="45">
        <v>6.6000000000000003E-2</v>
      </c>
    </row>
    <row r="11" spans="1:7" ht="51.95" customHeight="1">
      <c r="A11" s="39" t="s">
        <v>122</v>
      </c>
      <c r="B11" s="39" t="s">
        <v>123</v>
      </c>
      <c r="C11" s="39" t="s">
        <v>124</v>
      </c>
      <c r="D11" s="40" t="s">
        <v>125</v>
      </c>
      <c r="E11" s="41">
        <v>359.95</v>
      </c>
      <c r="F11" s="45">
        <v>7.4999999999999997E-3</v>
      </c>
      <c r="G11" s="45">
        <v>2.6996250000000002</v>
      </c>
    </row>
    <row r="12" spans="1:7" ht="15" customHeight="1">
      <c r="A12" s="1"/>
      <c r="B12" s="1"/>
      <c r="C12" s="1"/>
      <c r="D12" s="1"/>
      <c r="E12" s="1"/>
      <c r="F12" s="43" t="s">
        <v>1100</v>
      </c>
      <c r="G12" s="46">
        <v>2.765625</v>
      </c>
    </row>
    <row r="13" spans="1:7" ht="15" customHeight="1">
      <c r="A13" s="37" t="s">
        <v>1098</v>
      </c>
      <c r="B13" s="37" t="s">
        <v>1103</v>
      </c>
      <c r="C13" s="37" t="s">
        <v>956</v>
      </c>
      <c r="D13" s="38" t="s">
        <v>90</v>
      </c>
      <c r="E13" s="1"/>
      <c r="F13" s="1"/>
      <c r="G13" s="1"/>
    </row>
    <row r="14" spans="1:7" ht="36" customHeight="1">
      <c r="A14" s="39" t="s">
        <v>24</v>
      </c>
      <c r="B14" s="39" t="s">
        <v>25</v>
      </c>
      <c r="C14" s="39" t="s">
        <v>26</v>
      </c>
      <c r="D14" s="40" t="s">
        <v>28</v>
      </c>
      <c r="E14" s="41">
        <v>1</v>
      </c>
      <c r="F14" s="45">
        <v>0.04</v>
      </c>
      <c r="G14" s="45">
        <v>0.04</v>
      </c>
    </row>
    <row r="15" spans="1:7" ht="15" customHeight="1">
      <c r="A15" s="1"/>
      <c r="B15" s="1"/>
      <c r="C15" s="1"/>
      <c r="D15" s="1"/>
      <c r="E15" s="1"/>
      <c r="F15" s="43" t="s">
        <v>1100</v>
      </c>
      <c r="G15" s="46">
        <v>0.04</v>
      </c>
    </row>
    <row r="16" spans="1:7" ht="15" customHeight="1">
      <c r="A16" s="37" t="s">
        <v>1098</v>
      </c>
      <c r="B16" s="37" t="s">
        <v>1104</v>
      </c>
      <c r="C16" s="37" t="s">
        <v>621</v>
      </c>
      <c r="D16" s="38" t="s">
        <v>73</v>
      </c>
      <c r="E16" s="1"/>
      <c r="F16" s="1"/>
      <c r="G16" s="1"/>
    </row>
    <row r="17" spans="1:7" ht="20.100000000000001" customHeight="1">
      <c r="A17" s="39" t="s">
        <v>135</v>
      </c>
      <c r="B17" s="39" t="s">
        <v>136</v>
      </c>
      <c r="C17" s="39" t="s">
        <v>137</v>
      </c>
      <c r="D17" s="40" t="s">
        <v>125</v>
      </c>
      <c r="E17" s="41">
        <v>42</v>
      </c>
      <c r="F17" s="42">
        <v>2.754</v>
      </c>
      <c r="G17" s="42">
        <v>115.66800000000001</v>
      </c>
    </row>
    <row r="18" spans="1:7" ht="15" customHeight="1">
      <c r="A18" s="1"/>
      <c r="B18" s="1"/>
      <c r="C18" s="1"/>
      <c r="D18" s="1"/>
      <c r="E18" s="1"/>
      <c r="F18" s="43" t="s">
        <v>1100</v>
      </c>
      <c r="G18" s="44">
        <v>115.66800000000001</v>
      </c>
    </row>
    <row r="19" spans="1:7" ht="15.95" customHeight="1">
      <c r="A19" s="37" t="s">
        <v>1098</v>
      </c>
      <c r="B19" s="37" t="s">
        <v>1105</v>
      </c>
      <c r="C19" s="37" t="s">
        <v>958</v>
      </c>
      <c r="D19" s="38" t="s">
        <v>959</v>
      </c>
      <c r="E19" s="1"/>
      <c r="F19" s="1"/>
      <c r="G19" s="1"/>
    </row>
    <row r="20" spans="1:7" ht="36" customHeight="1">
      <c r="A20" s="39" t="s">
        <v>24</v>
      </c>
      <c r="B20" s="39" t="s">
        <v>25</v>
      </c>
      <c r="C20" s="39" t="s">
        <v>26</v>
      </c>
      <c r="D20" s="40" t="s">
        <v>28</v>
      </c>
      <c r="E20" s="41">
        <v>1</v>
      </c>
      <c r="F20" s="45">
        <v>0.4</v>
      </c>
      <c r="G20" s="45">
        <v>0.4</v>
      </c>
    </row>
    <row r="21" spans="1:7" ht="15" customHeight="1">
      <c r="A21" s="1"/>
      <c r="B21" s="1"/>
      <c r="C21" s="1"/>
      <c r="D21" s="1"/>
      <c r="E21" s="1"/>
      <c r="F21" s="43" t="s">
        <v>1100</v>
      </c>
      <c r="G21" s="46">
        <v>0.4</v>
      </c>
    </row>
    <row r="22" spans="1:7" ht="24" customHeight="1">
      <c r="A22" s="37" t="s">
        <v>1098</v>
      </c>
      <c r="B22" s="37" t="s">
        <v>1106</v>
      </c>
      <c r="C22" s="37" t="s">
        <v>842</v>
      </c>
      <c r="D22" s="38" t="s">
        <v>439</v>
      </c>
      <c r="E22" s="1"/>
      <c r="F22" s="1"/>
      <c r="G22" s="1"/>
    </row>
    <row r="23" spans="1:7" ht="27.95" customHeight="1">
      <c r="A23" s="39" t="s">
        <v>173</v>
      </c>
      <c r="B23" s="39" t="s">
        <v>174</v>
      </c>
      <c r="C23" s="39" t="s">
        <v>175</v>
      </c>
      <c r="D23" s="40" t="s">
        <v>90</v>
      </c>
      <c r="E23" s="41">
        <v>15</v>
      </c>
      <c r="F23" s="42">
        <v>0.69808800000000004</v>
      </c>
      <c r="G23" s="42">
        <v>10.47132</v>
      </c>
    </row>
    <row r="24" spans="1:7" ht="15" customHeight="1">
      <c r="A24" s="1"/>
      <c r="B24" s="1"/>
      <c r="C24" s="1"/>
      <c r="D24" s="1"/>
      <c r="E24" s="1"/>
      <c r="F24" s="43" t="s">
        <v>1100</v>
      </c>
      <c r="G24" s="44">
        <v>10.47132</v>
      </c>
    </row>
    <row r="25" spans="1:7" ht="24" customHeight="1">
      <c r="A25" s="37" t="s">
        <v>1098</v>
      </c>
      <c r="B25" s="37" t="s">
        <v>1107</v>
      </c>
      <c r="C25" s="37" t="s">
        <v>844</v>
      </c>
      <c r="D25" s="38" t="s">
        <v>442</v>
      </c>
      <c r="E25" s="1"/>
      <c r="F25" s="1"/>
      <c r="G25" s="1"/>
    </row>
    <row r="26" spans="1:7" ht="27.95" customHeight="1">
      <c r="A26" s="39" t="s">
        <v>173</v>
      </c>
      <c r="B26" s="39" t="s">
        <v>174</v>
      </c>
      <c r="C26" s="39" t="s">
        <v>175</v>
      </c>
      <c r="D26" s="40" t="s">
        <v>90</v>
      </c>
      <c r="E26" s="41">
        <v>15</v>
      </c>
      <c r="F26" s="42">
        <v>0.74031199999999997</v>
      </c>
      <c r="G26" s="42">
        <v>11.10468</v>
      </c>
    </row>
    <row r="27" spans="1:7" ht="15" customHeight="1">
      <c r="A27" s="1"/>
      <c r="B27" s="1"/>
      <c r="C27" s="1"/>
      <c r="D27" s="1"/>
      <c r="E27" s="1"/>
      <c r="F27" s="43" t="s">
        <v>1100</v>
      </c>
      <c r="G27" s="44">
        <v>11.10468</v>
      </c>
    </row>
    <row r="28" spans="1:7" ht="24" customHeight="1">
      <c r="A28" s="37" t="s">
        <v>1098</v>
      </c>
      <c r="B28" s="37" t="s">
        <v>1108</v>
      </c>
      <c r="C28" s="37" t="s">
        <v>781</v>
      </c>
      <c r="D28" s="38" t="s">
        <v>73</v>
      </c>
      <c r="E28" s="1"/>
      <c r="F28" s="1"/>
      <c r="G28" s="1"/>
    </row>
    <row r="29" spans="1:7" ht="27.95" customHeight="1">
      <c r="A29" s="39" t="s">
        <v>173</v>
      </c>
      <c r="B29" s="39" t="s">
        <v>174</v>
      </c>
      <c r="C29" s="39" t="s">
        <v>175</v>
      </c>
      <c r="D29" s="40" t="s">
        <v>90</v>
      </c>
      <c r="E29" s="41">
        <v>15</v>
      </c>
      <c r="F29" s="42">
        <v>1.4383999999999999</v>
      </c>
      <c r="G29" s="42">
        <v>21.576000000000001</v>
      </c>
    </row>
    <row r="30" spans="1:7" ht="15" customHeight="1">
      <c r="A30" s="1"/>
      <c r="B30" s="1"/>
      <c r="C30" s="1"/>
      <c r="D30" s="1"/>
      <c r="E30" s="1"/>
      <c r="F30" s="43" t="s">
        <v>1100</v>
      </c>
      <c r="G30" s="44">
        <v>21.576000000000001</v>
      </c>
    </row>
    <row r="31" spans="1:7" ht="24" customHeight="1">
      <c r="A31" s="37" t="s">
        <v>1098</v>
      </c>
      <c r="B31" s="37" t="s">
        <v>1109</v>
      </c>
      <c r="C31" s="37" t="s">
        <v>783</v>
      </c>
      <c r="D31" s="38" t="s">
        <v>73</v>
      </c>
      <c r="E31" s="1"/>
      <c r="F31" s="1"/>
      <c r="G31" s="1"/>
    </row>
    <row r="32" spans="1:7" ht="27.95" customHeight="1">
      <c r="A32" s="39" t="s">
        <v>173</v>
      </c>
      <c r="B32" s="39" t="s">
        <v>174</v>
      </c>
      <c r="C32" s="39" t="s">
        <v>175</v>
      </c>
      <c r="D32" s="40" t="s">
        <v>90</v>
      </c>
      <c r="E32" s="41">
        <v>15</v>
      </c>
      <c r="F32" s="42">
        <v>1.4383999999999999</v>
      </c>
      <c r="G32" s="42">
        <v>21.576000000000001</v>
      </c>
    </row>
    <row r="33" spans="1:7" ht="15" customHeight="1">
      <c r="A33" s="1"/>
      <c r="B33" s="1"/>
      <c r="C33" s="1"/>
      <c r="D33" s="1"/>
      <c r="E33" s="1"/>
      <c r="F33" s="43" t="s">
        <v>1100</v>
      </c>
      <c r="G33" s="44">
        <v>21.576000000000001</v>
      </c>
    </row>
    <row r="34" spans="1:7" ht="24" customHeight="1">
      <c r="A34" s="37" t="s">
        <v>1098</v>
      </c>
      <c r="B34" s="37" t="s">
        <v>1110</v>
      </c>
      <c r="C34" s="37" t="s">
        <v>786</v>
      </c>
      <c r="D34" s="38" t="s">
        <v>73</v>
      </c>
      <c r="E34" s="1"/>
      <c r="F34" s="1"/>
      <c r="G34" s="1"/>
    </row>
    <row r="35" spans="1:7" ht="27.95" customHeight="1">
      <c r="A35" s="39" t="s">
        <v>173</v>
      </c>
      <c r="B35" s="39" t="s">
        <v>174</v>
      </c>
      <c r="C35" s="39" t="s">
        <v>175</v>
      </c>
      <c r="D35" s="40" t="s">
        <v>90</v>
      </c>
      <c r="E35" s="41">
        <v>15</v>
      </c>
      <c r="F35" s="42">
        <v>0.74031199999999997</v>
      </c>
      <c r="G35" s="42">
        <v>11.10468</v>
      </c>
    </row>
    <row r="36" spans="1:7" ht="15" customHeight="1">
      <c r="A36" s="1"/>
      <c r="B36" s="1"/>
      <c r="C36" s="1"/>
      <c r="D36" s="1"/>
      <c r="E36" s="1"/>
      <c r="F36" s="43" t="s">
        <v>1100</v>
      </c>
      <c r="G36" s="44">
        <v>11.10468</v>
      </c>
    </row>
    <row r="37" spans="1:7" ht="24" customHeight="1">
      <c r="A37" s="37" t="s">
        <v>1098</v>
      </c>
      <c r="B37" s="37" t="s">
        <v>1111</v>
      </c>
      <c r="C37" s="37" t="s">
        <v>788</v>
      </c>
      <c r="D37" s="38" t="s">
        <v>73</v>
      </c>
      <c r="E37" s="1"/>
      <c r="F37" s="1"/>
      <c r="G37" s="1"/>
    </row>
    <row r="38" spans="1:7" ht="27.95" customHeight="1">
      <c r="A38" s="39" t="s">
        <v>173</v>
      </c>
      <c r="B38" s="39" t="s">
        <v>174</v>
      </c>
      <c r="C38" s="39" t="s">
        <v>175</v>
      </c>
      <c r="D38" s="40" t="s">
        <v>90</v>
      </c>
      <c r="E38" s="41">
        <v>15</v>
      </c>
      <c r="F38" s="42">
        <v>0.74031199999999997</v>
      </c>
      <c r="G38" s="42">
        <v>11.10468</v>
      </c>
    </row>
    <row r="39" spans="1:7" ht="15" customHeight="1">
      <c r="A39" s="1"/>
      <c r="B39" s="1"/>
      <c r="C39" s="1"/>
      <c r="D39" s="1"/>
      <c r="E39" s="1"/>
      <c r="F39" s="43" t="s">
        <v>1100</v>
      </c>
      <c r="G39" s="44">
        <v>11.10468</v>
      </c>
    </row>
    <row r="40" spans="1:7" ht="24" customHeight="1">
      <c r="A40" s="37" t="s">
        <v>1098</v>
      </c>
      <c r="B40" s="37" t="s">
        <v>1112</v>
      </c>
      <c r="C40" s="37" t="s">
        <v>752</v>
      </c>
      <c r="D40" s="38" t="s">
        <v>73</v>
      </c>
      <c r="E40" s="1"/>
      <c r="F40" s="1"/>
      <c r="G40" s="1"/>
    </row>
    <row r="41" spans="1:7" ht="36" customHeight="1">
      <c r="A41" s="39" t="s">
        <v>24</v>
      </c>
      <c r="B41" s="39" t="s">
        <v>25</v>
      </c>
      <c r="C41" s="39" t="s">
        <v>26</v>
      </c>
      <c r="D41" s="40" t="s">
        <v>28</v>
      </c>
      <c r="E41" s="41">
        <v>1</v>
      </c>
      <c r="F41" s="45">
        <v>2.4799999999999999E-2</v>
      </c>
      <c r="G41" s="45">
        <v>2.4799999999999999E-2</v>
      </c>
    </row>
    <row r="42" spans="1:7" ht="51.95" customHeight="1">
      <c r="A42" s="39" t="s">
        <v>122</v>
      </c>
      <c r="B42" s="39" t="s">
        <v>123</v>
      </c>
      <c r="C42" s="39" t="s">
        <v>124</v>
      </c>
      <c r="D42" s="40" t="s">
        <v>125</v>
      </c>
      <c r="E42" s="41">
        <v>359.95</v>
      </c>
      <c r="F42" s="45">
        <v>1.5E-3</v>
      </c>
      <c r="G42" s="45">
        <v>0.53992499999999999</v>
      </c>
    </row>
    <row r="43" spans="1:7" ht="15" customHeight="1">
      <c r="A43" s="1"/>
      <c r="B43" s="1"/>
      <c r="C43" s="1"/>
      <c r="D43" s="1"/>
      <c r="E43" s="1"/>
      <c r="F43" s="43" t="s">
        <v>1100</v>
      </c>
      <c r="G43" s="46">
        <v>0.56472500000000003</v>
      </c>
    </row>
    <row r="44" spans="1:7" ht="24" customHeight="1">
      <c r="A44" s="37" t="s">
        <v>1098</v>
      </c>
      <c r="B44" s="37" t="s">
        <v>1113</v>
      </c>
      <c r="C44" s="37" t="s">
        <v>754</v>
      </c>
      <c r="D44" s="38" t="s">
        <v>73</v>
      </c>
      <c r="E44" s="1"/>
      <c r="F44" s="1"/>
      <c r="G44" s="1"/>
    </row>
    <row r="45" spans="1:7" ht="36" customHeight="1">
      <c r="A45" s="39" t="s">
        <v>24</v>
      </c>
      <c r="B45" s="39" t="s">
        <v>25</v>
      </c>
      <c r="C45" s="39" t="s">
        <v>26</v>
      </c>
      <c r="D45" s="40" t="s">
        <v>28</v>
      </c>
      <c r="E45" s="41">
        <v>1</v>
      </c>
      <c r="F45" s="45">
        <v>8.0600000000000005E-2</v>
      </c>
      <c r="G45" s="45">
        <v>8.0600000000000005E-2</v>
      </c>
    </row>
    <row r="46" spans="1:7" ht="51.95" customHeight="1">
      <c r="A46" s="39" t="s">
        <v>122</v>
      </c>
      <c r="B46" s="39" t="s">
        <v>123</v>
      </c>
      <c r="C46" s="39" t="s">
        <v>124</v>
      </c>
      <c r="D46" s="40" t="s">
        <v>125</v>
      </c>
      <c r="E46" s="41">
        <v>359.95</v>
      </c>
      <c r="F46" s="45">
        <v>7.0175000000000001E-2</v>
      </c>
      <c r="G46" s="45">
        <v>25.25949125</v>
      </c>
    </row>
    <row r="47" spans="1:7" ht="15" customHeight="1">
      <c r="A47" s="1"/>
      <c r="B47" s="1"/>
      <c r="C47" s="1"/>
      <c r="D47" s="1"/>
      <c r="E47" s="1"/>
      <c r="F47" s="43" t="s">
        <v>1100</v>
      </c>
      <c r="G47" s="46">
        <v>25.34009125</v>
      </c>
    </row>
    <row r="48" spans="1:7" ht="15" customHeight="1">
      <c r="A48" s="37" t="s">
        <v>1098</v>
      </c>
      <c r="B48" s="37" t="s">
        <v>1114</v>
      </c>
      <c r="C48" s="37" t="s">
        <v>478</v>
      </c>
      <c r="D48" s="38" t="s">
        <v>73</v>
      </c>
      <c r="E48" s="1"/>
      <c r="F48" s="1"/>
      <c r="G48" s="1"/>
    </row>
    <row r="49" spans="1:7" ht="27.95" customHeight="1">
      <c r="A49" s="39" t="s">
        <v>116</v>
      </c>
      <c r="B49" s="39" t="s">
        <v>1115</v>
      </c>
      <c r="C49" s="39" t="s">
        <v>118</v>
      </c>
      <c r="D49" s="40" t="s">
        <v>39</v>
      </c>
      <c r="E49" s="41">
        <v>1463.25</v>
      </c>
      <c r="F49" s="42">
        <v>0.27460000000000001</v>
      </c>
      <c r="G49" s="42">
        <v>401.80844999999999</v>
      </c>
    </row>
    <row r="50" spans="1:7" ht="15" customHeight="1">
      <c r="A50" s="1"/>
      <c r="B50" s="1"/>
      <c r="C50" s="1"/>
      <c r="D50" s="1"/>
      <c r="E50" s="1"/>
      <c r="F50" s="43" t="s">
        <v>1100</v>
      </c>
      <c r="G50" s="44">
        <v>401.80844999999999</v>
      </c>
    </row>
    <row r="51" spans="1:7" ht="15.95" customHeight="1">
      <c r="A51" s="37" t="s">
        <v>1098</v>
      </c>
      <c r="B51" s="37" t="s">
        <v>1116</v>
      </c>
      <c r="C51" s="37" t="s">
        <v>948</v>
      </c>
      <c r="D51" s="38" t="s">
        <v>73</v>
      </c>
      <c r="E51" s="1"/>
      <c r="F51" s="1"/>
      <c r="G51" s="1"/>
    </row>
    <row r="52" spans="1:7" ht="36" customHeight="1">
      <c r="A52" s="39" t="s">
        <v>24</v>
      </c>
      <c r="B52" s="39" t="s">
        <v>25</v>
      </c>
      <c r="C52" s="39" t="s">
        <v>26</v>
      </c>
      <c r="D52" s="40" t="s">
        <v>28</v>
      </c>
      <c r="E52" s="41">
        <v>1</v>
      </c>
      <c r="F52" s="45">
        <v>1.0149999999999999</v>
      </c>
      <c r="G52" s="45">
        <v>1.0149999999999999</v>
      </c>
    </row>
    <row r="53" spans="1:7" ht="15" customHeight="1">
      <c r="A53" s="1"/>
      <c r="B53" s="1"/>
      <c r="C53" s="1"/>
      <c r="D53" s="1"/>
      <c r="E53" s="1"/>
      <c r="F53" s="43" t="s">
        <v>1100</v>
      </c>
      <c r="G53" s="46">
        <v>1.0149999999999999</v>
      </c>
    </row>
    <row r="54" spans="1:7" ht="15.95" customHeight="1">
      <c r="A54" s="37" t="s">
        <v>1098</v>
      </c>
      <c r="B54" s="37" t="s">
        <v>1117</v>
      </c>
      <c r="C54" s="37" t="s">
        <v>948</v>
      </c>
      <c r="D54" s="38" t="s">
        <v>73</v>
      </c>
      <c r="E54" s="1"/>
      <c r="F54" s="1"/>
      <c r="G54" s="1"/>
    </row>
    <row r="55" spans="1:7" ht="36" customHeight="1">
      <c r="A55" s="39" t="s">
        <v>24</v>
      </c>
      <c r="B55" s="39" t="s">
        <v>25</v>
      </c>
      <c r="C55" s="39" t="s">
        <v>26</v>
      </c>
      <c r="D55" s="40" t="s">
        <v>28</v>
      </c>
      <c r="E55" s="41">
        <v>1</v>
      </c>
      <c r="F55" s="45">
        <v>2.5399999999999999E-2</v>
      </c>
      <c r="G55" s="45">
        <v>2.5399999999999999E-2</v>
      </c>
    </row>
    <row r="56" spans="1:7" ht="15" customHeight="1">
      <c r="A56" s="1"/>
      <c r="B56" s="1"/>
      <c r="C56" s="1"/>
      <c r="D56" s="1"/>
      <c r="E56" s="1"/>
      <c r="F56" s="43" t="s">
        <v>1100</v>
      </c>
      <c r="G56" s="46">
        <v>2.5399999999999999E-2</v>
      </c>
    </row>
    <row r="57" spans="1:7" ht="15.95" customHeight="1">
      <c r="A57" s="37" t="s">
        <v>1098</v>
      </c>
      <c r="B57" s="37" t="s">
        <v>1118</v>
      </c>
      <c r="C57" s="37" t="s">
        <v>1047</v>
      </c>
      <c r="D57" s="38" t="s">
        <v>73</v>
      </c>
      <c r="E57" s="1"/>
      <c r="F57" s="1"/>
      <c r="G57" s="1"/>
    </row>
    <row r="58" spans="1:7" ht="36" customHeight="1">
      <c r="A58" s="39" t="s">
        <v>24</v>
      </c>
      <c r="B58" s="39" t="s">
        <v>25</v>
      </c>
      <c r="C58" s="39" t="s">
        <v>26</v>
      </c>
      <c r="D58" s="40" t="s">
        <v>28</v>
      </c>
      <c r="E58" s="41">
        <v>1</v>
      </c>
      <c r="F58" s="45">
        <v>1.3350000000000001E-2</v>
      </c>
      <c r="G58" s="45">
        <v>1.3350000000000001E-2</v>
      </c>
    </row>
    <row r="59" spans="1:7" ht="15" customHeight="1">
      <c r="A59" s="1"/>
      <c r="B59" s="1"/>
      <c r="C59" s="1"/>
      <c r="D59" s="1"/>
      <c r="E59" s="1"/>
      <c r="F59" s="43" t="s">
        <v>1100</v>
      </c>
      <c r="G59" s="46">
        <v>1.3350000000000001E-2</v>
      </c>
    </row>
    <row r="60" spans="1:7" ht="15" customHeight="1">
      <c r="A60" s="37" t="s">
        <v>1098</v>
      </c>
      <c r="B60" s="37" t="s">
        <v>1119</v>
      </c>
      <c r="C60" s="37" t="s">
        <v>372</v>
      </c>
      <c r="D60" s="38" t="s">
        <v>73</v>
      </c>
      <c r="E60" s="1"/>
      <c r="F60" s="1"/>
      <c r="G60" s="1"/>
    </row>
    <row r="61" spans="1:7" ht="20.100000000000001" customHeight="1">
      <c r="A61" s="39" t="s">
        <v>36</v>
      </c>
      <c r="B61" s="39" t="s">
        <v>37</v>
      </c>
      <c r="C61" s="39" t="s">
        <v>38</v>
      </c>
      <c r="D61" s="40" t="s">
        <v>39</v>
      </c>
      <c r="E61" s="41">
        <v>3.08</v>
      </c>
      <c r="F61" s="42">
        <v>0.37290000000000001</v>
      </c>
      <c r="G61" s="42">
        <v>1.1485320000000001</v>
      </c>
    </row>
    <row r="62" spans="1:7" ht="27.95" customHeight="1">
      <c r="A62" s="39" t="s">
        <v>166</v>
      </c>
      <c r="B62" s="39" t="s">
        <v>167</v>
      </c>
      <c r="C62" s="39" t="s">
        <v>168</v>
      </c>
      <c r="D62" s="40" t="s">
        <v>39</v>
      </c>
      <c r="E62" s="41">
        <v>7.2</v>
      </c>
      <c r="F62" s="42">
        <v>2.4870000000000001</v>
      </c>
      <c r="G62" s="42">
        <v>17.906400000000001</v>
      </c>
    </row>
    <row r="63" spans="1:7" ht="15" customHeight="1">
      <c r="A63" s="1"/>
      <c r="B63" s="1"/>
      <c r="C63" s="1"/>
      <c r="D63" s="1"/>
      <c r="E63" s="1"/>
      <c r="F63" s="43" t="s">
        <v>1100</v>
      </c>
      <c r="G63" s="44">
        <v>19.054932000000001</v>
      </c>
    </row>
    <row r="64" spans="1:7" ht="24" customHeight="1">
      <c r="A64" s="37" t="s">
        <v>1098</v>
      </c>
      <c r="B64" s="37" t="s">
        <v>1120</v>
      </c>
      <c r="C64" s="37" t="s">
        <v>961</v>
      </c>
      <c r="D64" s="38" t="s">
        <v>90</v>
      </c>
      <c r="E64" s="1"/>
      <c r="F64" s="1"/>
      <c r="G64" s="1"/>
    </row>
    <row r="65" spans="1:7" ht="36" customHeight="1">
      <c r="A65" s="39" t="s">
        <v>24</v>
      </c>
      <c r="B65" s="39" t="s">
        <v>25</v>
      </c>
      <c r="C65" s="39" t="s">
        <v>26</v>
      </c>
      <c r="D65" s="40" t="s">
        <v>28</v>
      </c>
      <c r="E65" s="41">
        <v>1</v>
      </c>
      <c r="F65" s="45">
        <v>0.04</v>
      </c>
      <c r="G65" s="45">
        <v>0.04</v>
      </c>
    </row>
    <row r="66" spans="1:7" ht="15" customHeight="1">
      <c r="A66" s="1"/>
      <c r="B66" s="1"/>
      <c r="C66" s="1"/>
      <c r="D66" s="1"/>
      <c r="E66" s="1"/>
      <c r="F66" s="43" t="s">
        <v>1100</v>
      </c>
      <c r="G66" s="46">
        <v>0.04</v>
      </c>
    </row>
    <row r="67" spans="1:7" ht="24" customHeight="1">
      <c r="A67" s="37" t="s">
        <v>1098</v>
      </c>
      <c r="B67" s="37" t="s">
        <v>1121</v>
      </c>
      <c r="C67" s="37" t="s">
        <v>1070</v>
      </c>
      <c r="D67" s="38" t="s">
        <v>90</v>
      </c>
      <c r="E67" s="1"/>
      <c r="F67" s="1"/>
      <c r="G67" s="1"/>
    </row>
    <row r="68" spans="1:7" ht="27.95" customHeight="1">
      <c r="A68" s="39" t="s">
        <v>138</v>
      </c>
      <c r="B68" s="39" t="s">
        <v>139</v>
      </c>
      <c r="C68" s="39" t="s">
        <v>140</v>
      </c>
      <c r="D68" s="40" t="s">
        <v>28</v>
      </c>
      <c r="E68" s="41">
        <v>3</v>
      </c>
      <c r="F68" s="45">
        <v>0.2</v>
      </c>
      <c r="G68" s="45">
        <v>0.6</v>
      </c>
    </row>
    <row r="69" spans="1:7" ht="15" customHeight="1">
      <c r="A69" s="1"/>
      <c r="B69" s="1"/>
      <c r="C69" s="1"/>
      <c r="D69" s="1"/>
      <c r="E69" s="1"/>
      <c r="F69" s="43" t="s">
        <v>1100</v>
      </c>
      <c r="G69" s="46">
        <v>0.6</v>
      </c>
    </row>
    <row r="70" spans="1:7" ht="24" customHeight="1">
      <c r="A70" s="37" t="s">
        <v>1098</v>
      </c>
      <c r="B70" s="37" t="s">
        <v>1122</v>
      </c>
      <c r="C70" s="37" t="s">
        <v>717</v>
      </c>
      <c r="D70" s="38" t="s">
        <v>90</v>
      </c>
      <c r="E70" s="1"/>
      <c r="F70" s="1"/>
      <c r="G70" s="1"/>
    </row>
    <row r="71" spans="1:7" ht="27.95" customHeight="1">
      <c r="A71" s="39" t="s">
        <v>173</v>
      </c>
      <c r="B71" s="39" t="s">
        <v>174</v>
      </c>
      <c r="C71" s="39" t="s">
        <v>175</v>
      </c>
      <c r="D71" s="40" t="s">
        <v>90</v>
      </c>
      <c r="E71" s="41">
        <v>15</v>
      </c>
      <c r="F71" s="42">
        <v>1.1599999999999999</v>
      </c>
      <c r="G71" s="42">
        <v>17.399999999999999</v>
      </c>
    </row>
    <row r="72" spans="1:7" ht="15" customHeight="1">
      <c r="A72" s="1"/>
      <c r="B72" s="1"/>
      <c r="C72" s="1"/>
      <c r="D72" s="1"/>
      <c r="E72" s="1"/>
      <c r="F72" s="43" t="s">
        <v>1100</v>
      </c>
      <c r="G72" s="44">
        <v>17.399999999999999</v>
      </c>
    </row>
    <row r="73" spans="1:7" ht="24" customHeight="1">
      <c r="A73" s="37" t="s">
        <v>1098</v>
      </c>
      <c r="B73" s="37" t="s">
        <v>1123</v>
      </c>
      <c r="C73" s="37" t="s">
        <v>963</v>
      </c>
      <c r="D73" s="38" t="s">
        <v>90</v>
      </c>
      <c r="E73" s="1"/>
      <c r="F73" s="1"/>
      <c r="G73" s="1"/>
    </row>
    <row r="74" spans="1:7" ht="36" customHeight="1">
      <c r="A74" s="39" t="s">
        <v>24</v>
      </c>
      <c r="B74" s="39" t="s">
        <v>25</v>
      </c>
      <c r="C74" s="39" t="s">
        <v>26</v>
      </c>
      <c r="D74" s="40" t="s">
        <v>28</v>
      </c>
      <c r="E74" s="41">
        <v>1</v>
      </c>
      <c r="F74" s="45">
        <v>8.4000000000000005E-2</v>
      </c>
      <c r="G74" s="45">
        <v>8.4000000000000005E-2</v>
      </c>
    </row>
    <row r="75" spans="1:7" ht="15" customHeight="1">
      <c r="A75" s="1"/>
      <c r="B75" s="1"/>
      <c r="C75" s="1"/>
      <c r="D75" s="1"/>
      <c r="E75" s="1"/>
      <c r="F75" s="43" t="s">
        <v>1100</v>
      </c>
      <c r="G75" s="46">
        <v>8.4000000000000005E-2</v>
      </c>
    </row>
    <row r="76" spans="1:7" ht="32.1" customHeight="1">
      <c r="A76" s="37" t="s">
        <v>1098</v>
      </c>
      <c r="B76" s="37" t="s">
        <v>1124</v>
      </c>
      <c r="C76" s="37" t="s">
        <v>464</v>
      </c>
      <c r="D76" s="38" t="s">
        <v>439</v>
      </c>
      <c r="E76" s="1"/>
      <c r="F76" s="1"/>
      <c r="G76" s="1"/>
    </row>
    <row r="77" spans="1:7" ht="27.95" customHeight="1">
      <c r="A77" s="39" t="s">
        <v>116</v>
      </c>
      <c r="B77" s="39" t="s">
        <v>1115</v>
      </c>
      <c r="C77" s="39" t="s">
        <v>118</v>
      </c>
      <c r="D77" s="40" t="s">
        <v>39</v>
      </c>
      <c r="E77" s="41">
        <v>1463.25</v>
      </c>
      <c r="F77" s="42">
        <v>0.13350000000000001</v>
      </c>
      <c r="G77" s="42">
        <v>195.343875</v>
      </c>
    </row>
    <row r="78" spans="1:7" ht="15" customHeight="1">
      <c r="A78" s="1"/>
      <c r="B78" s="1"/>
      <c r="C78" s="1"/>
      <c r="D78" s="1"/>
      <c r="E78" s="1"/>
      <c r="F78" s="43" t="s">
        <v>1100</v>
      </c>
      <c r="G78" s="44">
        <v>195.343875</v>
      </c>
    </row>
    <row r="79" spans="1:7" ht="32.1" customHeight="1">
      <c r="A79" s="37" t="s">
        <v>1098</v>
      </c>
      <c r="B79" s="37" t="s">
        <v>1125</v>
      </c>
      <c r="C79" s="37" t="s">
        <v>466</v>
      </c>
      <c r="D79" s="38" t="s">
        <v>442</v>
      </c>
      <c r="E79" s="1"/>
      <c r="F79" s="1"/>
      <c r="G79" s="1"/>
    </row>
    <row r="80" spans="1:7" ht="27.95" customHeight="1">
      <c r="A80" s="39" t="s">
        <v>116</v>
      </c>
      <c r="B80" s="39" t="s">
        <v>1115</v>
      </c>
      <c r="C80" s="39" t="s">
        <v>118</v>
      </c>
      <c r="D80" s="40" t="s">
        <v>39</v>
      </c>
      <c r="E80" s="41">
        <v>1463.25</v>
      </c>
      <c r="F80" s="42">
        <v>3.8E-3</v>
      </c>
      <c r="G80" s="42">
        <v>5.5603499999999997</v>
      </c>
    </row>
    <row r="81" spans="1:7" ht="15" customHeight="1">
      <c r="A81" s="1"/>
      <c r="B81" s="1"/>
      <c r="C81" s="1"/>
      <c r="D81" s="1"/>
      <c r="E81" s="1"/>
      <c r="F81" s="43" t="s">
        <v>1100</v>
      </c>
      <c r="G81" s="44">
        <v>5.5603499999999997</v>
      </c>
    </row>
    <row r="82" spans="1:7" ht="32.1" customHeight="1">
      <c r="A82" s="37" t="s">
        <v>1098</v>
      </c>
      <c r="B82" s="37" t="s">
        <v>1126</v>
      </c>
      <c r="C82" s="37" t="s">
        <v>854</v>
      </c>
      <c r="D82" s="38" t="s">
        <v>73</v>
      </c>
      <c r="E82" s="1"/>
      <c r="F82" s="1"/>
      <c r="G82" s="1"/>
    </row>
    <row r="83" spans="1:7" ht="27.95" customHeight="1">
      <c r="A83" s="39" t="s">
        <v>116</v>
      </c>
      <c r="B83" s="39" t="s">
        <v>1115</v>
      </c>
      <c r="C83" s="39" t="s">
        <v>118</v>
      </c>
      <c r="D83" s="40" t="s">
        <v>39</v>
      </c>
      <c r="E83" s="41">
        <v>1463.25</v>
      </c>
      <c r="F83" s="42">
        <v>0.13730000000000001</v>
      </c>
      <c r="G83" s="42">
        <v>200.904225</v>
      </c>
    </row>
    <row r="84" spans="1:7" ht="15" customHeight="1">
      <c r="A84" s="1"/>
      <c r="B84" s="1"/>
      <c r="C84" s="1"/>
      <c r="D84" s="1"/>
      <c r="E84" s="1"/>
      <c r="F84" s="43" t="s">
        <v>1100</v>
      </c>
      <c r="G84" s="44">
        <v>200.904225</v>
      </c>
    </row>
    <row r="85" spans="1:7" ht="32.1" customHeight="1">
      <c r="A85" s="37" t="s">
        <v>1098</v>
      </c>
      <c r="B85" s="37" t="s">
        <v>1127</v>
      </c>
      <c r="C85" s="37" t="s">
        <v>856</v>
      </c>
      <c r="D85" s="38" t="s">
        <v>73</v>
      </c>
      <c r="E85" s="1"/>
      <c r="F85" s="1"/>
      <c r="G85" s="1"/>
    </row>
    <row r="86" spans="1:7" ht="27.95" customHeight="1">
      <c r="A86" s="39" t="s">
        <v>116</v>
      </c>
      <c r="B86" s="39" t="s">
        <v>1115</v>
      </c>
      <c r="C86" s="39" t="s">
        <v>118</v>
      </c>
      <c r="D86" s="40" t="s">
        <v>39</v>
      </c>
      <c r="E86" s="41">
        <v>1463.25</v>
      </c>
      <c r="F86" s="42">
        <v>0.13730000000000001</v>
      </c>
      <c r="G86" s="42">
        <v>200.904225</v>
      </c>
    </row>
    <row r="87" spans="1:7" ht="15" customHeight="1">
      <c r="A87" s="1"/>
      <c r="B87" s="1"/>
      <c r="C87" s="1"/>
      <c r="D87" s="1"/>
      <c r="E87" s="1"/>
      <c r="F87" s="43" t="s">
        <v>1100</v>
      </c>
      <c r="G87" s="44">
        <v>200.904225</v>
      </c>
    </row>
    <row r="88" spans="1:7" ht="32.1" customHeight="1">
      <c r="A88" s="37" t="s">
        <v>1098</v>
      </c>
      <c r="B88" s="37" t="s">
        <v>1128</v>
      </c>
      <c r="C88" s="37" t="s">
        <v>859</v>
      </c>
      <c r="D88" s="38" t="s">
        <v>73</v>
      </c>
      <c r="E88" s="1"/>
      <c r="F88" s="1"/>
      <c r="G88" s="1"/>
    </row>
    <row r="89" spans="1:7" ht="27.95" customHeight="1">
      <c r="A89" s="39" t="s">
        <v>116</v>
      </c>
      <c r="B89" s="39" t="s">
        <v>1115</v>
      </c>
      <c r="C89" s="39" t="s">
        <v>118</v>
      </c>
      <c r="D89" s="40" t="s">
        <v>39</v>
      </c>
      <c r="E89" s="41">
        <v>1463.25</v>
      </c>
      <c r="F89" s="42">
        <v>3.8E-3</v>
      </c>
      <c r="G89" s="42">
        <v>5.5603499999999997</v>
      </c>
    </row>
    <row r="90" spans="1:7" ht="15" customHeight="1">
      <c r="A90" s="1"/>
      <c r="B90" s="1"/>
      <c r="C90" s="1"/>
      <c r="D90" s="1"/>
      <c r="E90" s="1"/>
      <c r="F90" s="43" t="s">
        <v>1100</v>
      </c>
      <c r="G90" s="44">
        <v>5.5603499999999997</v>
      </c>
    </row>
    <row r="91" spans="1:7" ht="32.1" customHeight="1">
      <c r="A91" s="37" t="s">
        <v>1098</v>
      </c>
      <c r="B91" s="37" t="s">
        <v>1129</v>
      </c>
      <c r="C91" s="37" t="s">
        <v>861</v>
      </c>
      <c r="D91" s="38" t="s">
        <v>73</v>
      </c>
      <c r="E91" s="1"/>
      <c r="F91" s="1"/>
      <c r="G91" s="1"/>
    </row>
    <row r="92" spans="1:7" ht="27.95" customHeight="1">
      <c r="A92" s="39" t="s">
        <v>116</v>
      </c>
      <c r="B92" s="39" t="s">
        <v>1115</v>
      </c>
      <c r="C92" s="39" t="s">
        <v>118</v>
      </c>
      <c r="D92" s="40" t="s">
        <v>39</v>
      </c>
      <c r="E92" s="41">
        <v>1463.25</v>
      </c>
      <c r="F92" s="42">
        <v>3.8E-3</v>
      </c>
      <c r="G92" s="42">
        <v>5.5603499999999997</v>
      </c>
    </row>
    <row r="93" spans="1:7" ht="15" customHeight="1">
      <c r="A93" s="1"/>
      <c r="B93" s="1"/>
      <c r="C93" s="1"/>
      <c r="D93" s="1"/>
      <c r="E93" s="1"/>
      <c r="F93" s="43" t="s">
        <v>1100</v>
      </c>
      <c r="G93" s="44">
        <v>5.5603499999999997</v>
      </c>
    </row>
    <row r="94" spans="1:7" ht="15.95" customHeight="1">
      <c r="A94" s="37" t="s">
        <v>1098</v>
      </c>
      <c r="B94" s="37" t="s">
        <v>1130</v>
      </c>
      <c r="C94" s="37" t="s">
        <v>749</v>
      </c>
      <c r="D94" s="38" t="s">
        <v>73</v>
      </c>
      <c r="E94" s="1"/>
      <c r="F94" s="1"/>
      <c r="G94" s="1"/>
    </row>
    <row r="95" spans="1:7" ht="27.95" customHeight="1">
      <c r="A95" s="39" t="s">
        <v>166</v>
      </c>
      <c r="B95" s="39" t="s">
        <v>167</v>
      </c>
      <c r="C95" s="39" t="s">
        <v>168</v>
      </c>
      <c r="D95" s="40" t="s">
        <v>39</v>
      </c>
      <c r="E95" s="41">
        <v>7.2</v>
      </c>
      <c r="F95" s="42">
        <v>0.95699999999999996</v>
      </c>
      <c r="G95" s="42">
        <v>6.8903999999999996</v>
      </c>
    </row>
    <row r="96" spans="1:7" ht="15" customHeight="1">
      <c r="A96" s="1"/>
      <c r="B96" s="1"/>
      <c r="C96" s="1"/>
      <c r="D96" s="1"/>
      <c r="E96" s="1"/>
      <c r="F96" s="43" t="s">
        <v>1100</v>
      </c>
      <c r="G96" s="44">
        <v>6.8903999999999996</v>
      </c>
    </row>
    <row r="97" spans="1:7" ht="15.95" customHeight="1">
      <c r="A97" s="37" t="s">
        <v>1098</v>
      </c>
      <c r="B97" s="37" t="s">
        <v>1131</v>
      </c>
      <c r="C97" s="37" t="s">
        <v>425</v>
      </c>
      <c r="D97" s="38" t="s">
        <v>15</v>
      </c>
      <c r="E97" s="1"/>
      <c r="F97" s="1"/>
      <c r="G97" s="1"/>
    </row>
    <row r="98" spans="1:7" ht="15" customHeight="1">
      <c r="A98" s="39" t="s">
        <v>56</v>
      </c>
      <c r="B98" s="39" t="s">
        <v>57</v>
      </c>
      <c r="C98" s="39" t="s">
        <v>58</v>
      </c>
      <c r="D98" s="40" t="s">
        <v>15</v>
      </c>
      <c r="E98" s="41">
        <v>4</v>
      </c>
      <c r="F98" s="42">
        <v>1</v>
      </c>
      <c r="G98" s="42">
        <v>4</v>
      </c>
    </row>
    <row r="99" spans="1:7" ht="15" customHeight="1">
      <c r="A99" s="1"/>
      <c r="B99" s="1"/>
      <c r="C99" s="1"/>
      <c r="D99" s="1"/>
      <c r="E99" s="1"/>
      <c r="F99" s="43" t="s">
        <v>1100</v>
      </c>
      <c r="G99" s="44">
        <v>4</v>
      </c>
    </row>
    <row r="100" spans="1:7" ht="15.95" customHeight="1">
      <c r="A100" s="37" t="s">
        <v>1098</v>
      </c>
      <c r="B100" s="37" t="s">
        <v>1132</v>
      </c>
      <c r="C100" s="37" t="s">
        <v>771</v>
      </c>
      <c r="D100" s="38" t="s">
        <v>73</v>
      </c>
      <c r="E100" s="1"/>
      <c r="F100" s="1"/>
      <c r="G100" s="1"/>
    </row>
    <row r="101" spans="1:7" ht="20.100000000000001" customHeight="1">
      <c r="A101" s="39" t="s">
        <v>135</v>
      </c>
      <c r="B101" s="39" t="s">
        <v>136</v>
      </c>
      <c r="C101" s="39" t="s">
        <v>137</v>
      </c>
      <c r="D101" s="40" t="s">
        <v>125</v>
      </c>
      <c r="E101" s="41">
        <v>42</v>
      </c>
      <c r="F101" s="42">
        <v>2.754</v>
      </c>
      <c r="G101" s="42">
        <v>115.66800000000001</v>
      </c>
    </row>
    <row r="102" spans="1:7" ht="15" customHeight="1">
      <c r="A102" s="1"/>
      <c r="B102" s="1"/>
      <c r="C102" s="1"/>
      <c r="D102" s="1"/>
      <c r="E102" s="1"/>
      <c r="F102" s="43" t="s">
        <v>1100</v>
      </c>
      <c r="G102" s="44">
        <v>115.66800000000001</v>
      </c>
    </row>
    <row r="103" spans="1:7" ht="15.95" customHeight="1">
      <c r="A103" s="37" t="s">
        <v>1098</v>
      </c>
      <c r="B103" s="37" t="s">
        <v>1133</v>
      </c>
      <c r="C103" s="37" t="s">
        <v>814</v>
      </c>
      <c r="D103" s="38" t="s">
        <v>73</v>
      </c>
      <c r="E103" s="1"/>
      <c r="F103" s="1"/>
      <c r="G103" s="1"/>
    </row>
    <row r="104" spans="1:7" ht="27.95" customHeight="1">
      <c r="A104" s="39" t="s">
        <v>116</v>
      </c>
      <c r="B104" s="39" t="s">
        <v>1115</v>
      </c>
      <c r="C104" s="39" t="s">
        <v>118</v>
      </c>
      <c r="D104" s="40" t="s">
        <v>39</v>
      </c>
      <c r="E104" s="41">
        <v>1463.25</v>
      </c>
      <c r="F104" s="42">
        <v>0.27460000000000001</v>
      </c>
      <c r="G104" s="42">
        <v>401.80844999999999</v>
      </c>
    </row>
    <row r="105" spans="1:7" ht="15" customHeight="1">
      <c r="A105" s="1"/>
      <c r="B105" s="1"/>
      <c r="C105" s="1"/>
      <c r="D105" s="1"/>
      <c r="E105" s="1"/>
      <c r="F105" s="43" t="s">
        <v>1100</v>
      </c>
      <c r="G105" s="44">
        <v>401.80844999999999</v>
      </c>
    </row>
    <row r="106" spans="1:7" ht="15.95" customHeight="1">
      <c r="A106" s="37" t="s">
        <v>1098</v>
      </c>
      <c r="B106" s="37" t="s">
        <v>1134</v>
      </c>
      <c r="C106" s="37" t="s">
        <v>834</v>
      </c>
      <c r="D106" s="38" t="s">
        <v>73</v>
      </c>
      <c r="E106" s="1"/>
      <c r="F106" s="1"/>
      <c r="G106" s="1"/>
    </row>
    <row r="107" spans="1:7" ht="20.100000000000001" customHeight="1">
      <c r="A107" s="39" t="s">
        <v>36</v>
      </c>
      <c r="B107" s="39" t="s">
        <v>37</v>
      </c>
      <c r="C107" s="39" t="s">
        <v>38</v>
      </c>
      <c r="D107" s="40" t="s">
        <v>39</v>
      </c>
      <c r="E107" s="41">
        <v>3.08</v>
      </c>
      <c r="F107" s="42">
        <v>0.37290000000000001</v>
      </c>
      <c r="G107" s="42">
        <v>1.1485320000000001</v>
      </c>
    </row>
    <row r="108" spans="1:7" ht="27.95" customHeight="1">
      <c r="A108" s="39" t="s">
        <v>166</v>
      </c>
      <c r="B108" s="39" t="s">
        <v>167</v>
      </c>
      <c r="C108" s="39" t="s">
        <v>168</v>
      </c>
      <c r="D108" s="40" t="s">
        <v>39</v>
      </c>
      <c r="E108" s="41">
        <v>7.2</v>
      </c>
      <c r="F108" s="42">
        <v>2.4870000000000001</v>
      </c>
      <c r="G108" s="42">
        <v>17.906400000000001</v>
      </c>
    </row>
    <row r="109" spans="1:7" ht="15" customHeight="1">
      <c r="A109" s="1"/>
      <c r="B109" s="1"/>
      <c r="C109" s="1"/>
      <c r="D109" s="1"/>
      <c r="E109" s="1"/>
      <c r="F109" s="43" t="s">
        <v>1100</v>
      </c>
      <c r="G109" s="44">
        <v>19.054932000000001</v>
      </c>
    </row>
    <row r="110" spans="1:7" ht="15.95" customHeight="1">
      <c r="A110" s="37" t="s">
        <v>1098</v>
      </c>
      <c r="B110" s="37" t="s">
        <v>1135</v>
      </c>
      <c r="C110" s="37" t="s">
        <v>390</v>
      </c>
      <c r="D110" s="38" t="s">
        <v>15</v>
      </c>
      <c r="E110" s="1"/>
      <c r="F110" s="1"/>
      <c r="G110" s="1"/>
    </row>
    <row r="111" spans="1:7" ht="15" customHeight="1">
      <c r="A111" s="39" t="s">
        <v>40</v>
      </c>
      <c r="B111" s="39" t="s">
        <v>41</v>
      </c>
      <c r="C111" s="39" t="s">
        <v>42</v>
      </c>
      <c r="D111" s="40" t="s">
        <v>15</v>
      </c>
      <c r="E111" s="41">
        <v>1</v>
      </c>
      <c r="F111" s="42">
        <v>1</v>
      </c>
      <c r="G111" s="42">
        <v>1</v>
      </c>
    </row>
    <row r="112" spans="1:7" ht="15" customHeight="1">
      <c r="A112" s="1"/>
      <c r="B112" s="1"/>
      <c r="C112" s="1"/>
      <c r="D112" s="1"/>
      <c r="E112" s="1"/>
      <c r="F112" s="43" t="s">
        <v>1100</v>
      </c>
      <c r="G112" s="44">
        <v>1</v>
      </c>
    </row>
    <row r="113" spans="1:7" ht="15.95" customHeight="1">
      <c r="A113" s="37" t="s">
        <v>1098</v>
      </c>
      <c r="B113" s="37" t="s">
        <v>1136</v>
      </c>
      <c r="C113" s="37" t="s">
        <v>278</v>
      </c>
      <c r="D113" s="38" t="s">
        <v>15</v>
      </c>
      <c r="E113" s="1"/>
      <c r="F113" s="1"/>
      <c r="G113" s="1"/>
    </row>
    <row r="114" spans="1:7" ht="15" customHeight="1">
      <c r="A114" s="39" t="s">
        <v>16</v>
      </c>
      <c r="B114" s="39" t="s">
        <v>17</v>
      </c>
      <c r="C114" s="39" t="s">
        <v>18</v>
      </c>
      <c r="D114" s="40" t="s">
        <v>15</v>
      </c>
      <c r="E114" s="41">
        <v>4</v>
      </c>
      <c r="F114" s="42">
        <v>1</v>
      </c>
      <c r="G114" s="42">
        <v>4</v>
      </c>
    </row>
    <row r="115" spans="1:7" ht="15" customHeight="1">
      <c r="A115" s="1"/>
      <c r="B115" s="1"/>
      <c r="C115" s="1"/>
      <c r="D115" s="1"/>
      <c r="E115" s="1"/>
      <c r="F115" s="43" t="s">
        <v>1100</v>
      </c>
      <c r="G115" s="44">
        <v>4</v>
      </c>
    </row>
    <row r="116" spans="1:7" ht="15.95" customHeight="1">
      <c r="A116" s="37" t="s">
        <v>1098</v>
      </c>
      <c r="B116" s="37" t="s">
        <v>1137</v>
      </c>
      <c r="C116" s="37" t="s">
        <v>267</v>
      </c>
      <c r="D116" s="38" t="s">
        <v>15</v>
      </c>
      <c r="E116" s="1"/>
      <c r="F116" s="1"/>
      <c r="G116" s="1"/>
    </row>
    <row r="117" spans="1:7" ht="15" customHeight="1">
      <c r="A117" s="39" t="s">
        <v>11</v>
      </c>
      <c r="B117" s="39" t="s">
        <v>12</v>
      </c>
      <c r="C117" s="39" t="s">
        <v>13</v>
      </c>
      <c r="D117" s="40" t="s">
        <v>15</v>
      </c>
      <c r="E117" s="41">
        <v>4</v>
      </c>
      <c r="F117" s="42">
        <v>1</v>
      </c>
      <c r="G117" s="42">
        <v>4</v>
      </c>
    </row>
    <row r="118" spans="1:7" ht="15" customHeight="1">
      <c r="A118" s="1"/>
      <c r="B118" s="1"/>
      <c r="C118" s="1"/>
      <c r="D118" s="1"/>
      <c r="E118" s="1"/>
      <c r="F118" s="43" t="s">
        <v>1100</v>
      </c>
      <c r="G118" s="44">
        <v>4</v>
      </c>
    </row>
    <row r="119" spans="1:7" ht="15.95" customHeight="1">
      <c r="A119" s="37" t="s">
        <v>1098</v>
      </c>
      <c r="B119" s="37" t="s">
        <v>1138</v>
      </c>
      <c r="C119" s="37" t="s">
        <v>941</v>
      </c>
      <c r="D119" s="38" t="s">
        <v>73</v>
      </c>
      <c r="E119" s="1"/>
      <c r="F119" s="1"/>
      <c r="G119" s="1"/>
    </row>
    <row r="120" spans="1:7" ht="20.100000000000001" customHeight="1">
      <c r="A120" s="39" t="s">
        <v>158</v>
      </c>
      <c r="B120" s="39" t="s">
        <v>159</v>
      </c>
      <c r="C120" s="39" t="s">
        <v>160</v>
      </c>
      <c r="D120" s="40" t="s">
        <v>39</v>
      </c>
      <c r="E120" s="41">
        <v>832.16</v>
      </c>
      <c r="F120" s="42">
        <v>2.7699999999999999E-2</v>
      </c>
      <c r="G120" s="42">
        <v>23.050832</v>
      </c>
    </row>
    <row r="121" spans="1:7" ht="15" customHeight="1">
      <c r="A121" s="1"/>
      <c r="B121" s="1"/>
      <c r="C121" s="1"/>
      <c r="D121" s="1"/>
      <c r="E121" s="1"/>
      <c r="F121" s="43" t="s">
        <v>1100</v>
      </c>
      <c r="G121" s="44">
        <v>23.050832</v>
      </c>
    </row>
    <row r="122" spans="1:7" ht="15.95" customHeight="1">
      <c r="A122" s="37" t="s">
        <v>1098</v>
      </c>
      <c r="B122" s="37" t="s">
        <v>1139</v>
      </c>
      <c r="C122" s="37" t="s">
        <v>672</v>
      </c>
      <c r="D122" s="38" t="s">
        <v>15</v>
      </c>
      <c r="E122" s="1"/>
      <c r="F122" s="1"/>
      <c r="G122" s="1"/>
    </row>
    <row r="123" spans="1:7" ht="15" customHeight="1">
      <c r="A123" s="39" t="s">
        <v>151</v>
      </c>
      <c r="B123" s="39" t="s">
        <v>152</v>
      </c>
      <c r="C123" s="39" t="s">
        <v>153</v>
      </c>
      <c r="D123" s="40" t="s">
        <v>15</v>
      </c>
      <c r="E123" s="41">
        <v>2</v>
      </c>
      <c r="F123" s="42">
        <v>1</v>
      </c>
      <c r="G123" s="42">
        <v>2</v>
      </c>
    </row>
    <row r="124" spans="1:7" ht="15" customHeight="1">
      <c r="A124" s="1"/>
      <c r="B124" s="1"/>
      <c r="C124" s="1"/>
      <c r="D124" s="1"/>
      <c r="E124" s="1"/>
      <c r="F124" s="43" t="s">
        <v>1100</v>
      </c>
      <c r="G124" s="44">
        <v>2</v>
      </c>
    </row>
    <row r="125" spans="1:7" ht="15.95" customHeight="1">
      <c r="A125" s="37" t="s">
        <v>1098</v>
      </c>
      <c r="B125" s="37" t="s">
        <v>1140</v>
      </c>
      <c r="C125" s="37" t="s">
        <v>973</v>
      </c>
      <c r="D125" s="38" t="s">
        <v>73</v>
      </c>
      <c r="E125" s="1"/>
      <c r="F125" s="1"/>
      <c r="G125" s="1"/>
    </row>
    <row r="126" spans="1:7" ht="27.95" customHeight="1">
      <c r="A126" s="39" t="s">
        <v>74</v>
      </c>
      <c r="B126" s="39" t="s">
        <v>75</v>
      </c>
      <c r="C126" s="39" t="s">
        <v>76</v>
      </c>
      <c r="D126" s="40" t="s">
        <v>77</v>
      </c>
      <c r="E126" s="41">
        <v>1170</v>
      </c>
      <c r="F126" s="42">
        <v>3.9699999999999999E-2</v>
      </c>
      <c r="G126" s="42">
        <v>46.448999999999998</v>
      </c>
    </row>
    <row r="127" spans="1:7" ht="27.95" customHeight="1">
      <c r="A127" s="39" t="s">
        <v>78</v>
      </c>
      <c r="B127" s="39" t="s">
        <v>79</v>
      </c>
      <c r="C127" s="39" t="s">
        <v>80</v>
      </c>
      <c r="D127" s="40" t="s">
        <v>77</v>
      </c>
      <c r="E127" s="41">
        <v>1170</v>
      </c>
      <c r="F127" s="42">
        <v>1.3299999999999999E-2</v>
      </c>
      <c r="G127" s="42">
        <v>15.561</v>
      </c>
    </row>
    <row r="128" spans="1:7" ht="15" customHeight="1">
      <c r="A128" s="1"/>
      <c r="B128" s="1"/>
      <c r="C128" s="1"/>
      <c r="D128" s="1"/>
      <c r="E128" s="1"/>
      <c r="F128" s="43" t="s">
        <v>1100</v>
      </c>
      <c r="G128" s="44">
        <v>62.01</v>
      </c>
    </row>
    <row r="129" spans="1:7" ht="15.95" customHeight="1">
      <c r="A129" s="37" t="s">
        <v>1098</v>
      </c>
      <c r="B129" s="37" t="s">
        <v>1141</v>
      </c>
      <c r="C129" s="37" t="s">
        <v>976</v>
      </c>
      <c r="D129" s="38" t="s">
        <v>73</v>
      </c>
      <c r="E129" s="1"/>
      <c r="F129" s="1"/>
      <c r="G129" s="1"/>
    </row>
    <row r="130" spans="1:7" ht="27.95" customHeight="1">
      <c r="A130" s="39" t="s">
        <v>173</v>
      </c>
      <c r="B130" s="39" t="s">
        <v>174</v>
      </c>
      <c r="C130" s="39" t="s">
        <v>175</v>
      </c>
      <c r="D130" s="40" t="s">
        <v>90</v>
      </c>
      <c r="E130" s="41">
        <v>15</v>
      </c>
      <c r="F130" s="42">
        <v>1.4383999999999999</v>
      </c>
      <c r="G130" s="42">
        <v>21.576000000000001</v>
      </c>
    </row>
    <row r="131" spans="1:7" ht="15" customHeight="1">
      <c r="A131" s="1"/>
      <c r="B131" s="1"/>
      <c r="C131" s="1"/>
      <c r="D131" s="1"/>
      <c r="E131" s="1"/>
      <c r="F131" s="43" t="s">
        <v>1100</v>
      </c>
      <c r="G131" s="44">
        <v>21.576000000000001</v>
      </c>
    </row>
    <row r="132" spans="1:7" ht="15.95" customHeight="1">
      <c r="A132" s="37" t="s">
        <v>1098</v>
      </c>
      <c r="B132" s="37" t="s">
        <v>1142</v>
      </c>
      <c r="C132" s="37" t="s">
        <v>979</v>
      </c>
      <c r="D132" s="38" t="s">
        <v>73</v>
      </c>
      <c r="E132" s="1"/>
      <c r="F132" s="1"/>
      <c r="G132" s="1"/>
    </row>
    <row r="133" spans="1:7" ht="27.95" customHeight="1">
      <c r="A133" s="39" t="s">
        <v>166</v>
      </c>
      <c r="B133" s="39" t="s">
        <v>167</v>
      </c>
      <c r="C133" s="39" t="s">
        <v>168</v>
      </c>
      <c r="D133" s="40" t="s">
        <v>39</v>
      </c>
      <c r="E133" s="41">
        <v>7.2</v>
      </c>
      <c r="F133" s="42">
        <v>0.23100000000000001</v>
      </c>
      <c r="G133" s="42">
        <v>1.6632</v>
      </c>
    </row>
    <row r="134" spans="1:7" ht="15" customHeight="1">
      <c r="A134" s="1"/>
      <c r="B134" s="1"/>
      <c r="C134" s="1"/>
      <c r="D134" s="1"/>
      <c r="E134" s="1"/>
      <c r="F134" s="43" t="s">
        <v>1100</v>
      </c>
      <c r="G134" s="44">
        <v>1.6632</v>
      </c>
    </row>
    <row r="135" spans="1:7" ht="15.95" customHeight="1">
      <c r="A135" s="37" t="s">
        <v>1098</v>
      </c>
      <c r="B135" s="37" t="s">
        <v>1143</v>
      </c>
      <c r="C135" s="37" t="s">
        <v>982</v>
      </c>
      <c r="D135" s="38" t="s">
        <v>73</v>
      </c>
      <c r="E135" s="1"/>
      <c r="F135" s="1"/>
      <c r="G135" s="1"/>
    </row>
    <row r="136" spans="1:7" ht="20.100000000000001" customHeight="1">
      <c r="A136" s="39" t="s">
        <v>169</v>
      </c>
      <c r="B136" s="39" t="s">
        <v>170</v>
      </c>
      <c r="C136" s="39" t="s">
        <v>171</v>
      </c>
      <c r="D136" s="40" t="s">
        <v>90</v>
      </c>
      <c r="E136" s="41">
        <v>15</v>
      </c>
      <c r="F136" s="42">
        <v>1.6830000000000001</v>
      </c>
      <c r="G136" s="42">
        <v>25.245000000000001</v>
      </c>
    </row>
    <row r="137" spans="1:7" ht="27.95" customHeight="1">
      <c r="A137" s="39" t="s">
        <v>173</v>
      </c>
      <c r="B137" s="39" t="s">
        <v>174</v>
      </c>
      <c r="C137" s="39" t="s">
        <v>175</v>
      </c>
      <c r="D137" s="40" t="s">
        <v>90</v>
      </c>
      <c r="E137" s="41">
        <v>15</v>
      </c>
      <c r="F137" s="42">
        <v>2.4249999999999998</v>
      </c>
      <c r="G137" s="42">
        <v>36.375</v>
      </c>
    </row>
    <row r="138" spans="1:7" ht="15" customHeight="1">
      <c r="A138" s="1"/>
      <c r="B138" s="1"/>
      <c r="C138" s="1"/>
      <c r="D138" s="1"/>
      <c r="E138" s="1"/>
      <c r="F138" s="43" t="s">
        <v>1100</v>
      </c>
      <c r="G138" s="44">
        <v>61.62</v>
      </c>
    </row>
    <row r="139" spans="1:7" ht="15.95" customHeight="1">
      <c r="A139" s="37" t="s">
        <v>1098</v>
      </c>
      <c r="B139" s="37" t="s">
        <v>1144</v>
      </c>
      <c r="C139" s="37" t="s">
        <v>989</v>
      </c>
      <c r="D139" s="38" t="s">
        <v>73</v>
      </c>
      <c r="E139" s="1"/>
      <c r="F139" s="1"/>
      <c r="G139" s="1"/>
    </row>
    <row r="140" spans="1:7" ht="20.100000000000001" customHeight="1">
      <c r="A140" s="39" t="s">
        <v>36</v>
      </c>
      <c r="B140" s="39" t="s">
        <v>37</v>
      </c>
      <c r="C140" s="39" t="s">
        <v>38</v>
      </c>
      <c r="D140" s="40" t="s">
        <v>39</v>
      </c>
      <c r="E140" s="41">
        <v>3.08</v>
      </c>
      <c r="F140" s="42">
        <v>0.22645000000000001</v>
      </c>
      <c r="G140" s="42">
        <v>0.69746600000000003</v>
      </c>
    </row>
    <row r="141" spans="1:7" ht="15" customHeight="1">
      <c r="A141" s="1"/>
      <c r="B141" s="1"/>
      <c r="C141" s="1"/>
      <c r="D141" s="1"/>
      <c r="E141" s="1"/>
      <c r="F141" s="43" t="s">
        <v>1100</v>
      </c>
      <c r="G141" s="44">
        <v>0.69746600000000003</v>
      </c>
    </row>
    <row r="142" spans="1:7" ht="15.95" customHeight="1">
      <c r="A142" s="37" t="s">
        <v>1098</v>
      </c>
      <c r="B142" s="37" t="s">
        <v>1145</v>
      </c>
      <c r="C142" s="37" t="s">
        <v>1037</v>
      </c>
      <c r="D142" s="38" t="s">
        <v>73</v>
      </c>
      <c r="E142" s="1"/>
      <c r="F142" s="1"/>
      <c r="G142" s="1"/>
    </row>
    <row r="143" spans="1:7" ht="20.100000000000001" customHeight="1">
      <c r="A143" s="39" t="s">
        <v>135</v>
      </c>
      <c r="B143" s="39" t="s">
        <v>136</v>
      </c>
      <c r="C143" s="39" t="s">
        <v>137</v>
      </c>
      <c r="D143" s="40" t="s">
        <v>125</v>
      </c>
      <c r="E143" s="41">
        <v>42</v>
      </c>
      <c r="F143" s="42">
        <v>3.3530000000000002</v>
      </c>
      <c r="G143" s="42">
        <v>140.82599999999999</v>
      </c>
    </row>
    <row r="144" spans="1:7" ht="15" customHeight="1">
      <c r="A144" s="1"/>
      <c r="B144" s="1"/>
      <c r="C144" s="1"/>
      <c r="D144" s="1"/>
      <c r="E144" s="1"/>
      <c r="F144" s="43" t="s">
        <v>1100</v>
      </c>
      <c r="G144" s="44">
        <v>140.82599999999999</v>
      </c>
    </row>
    <row r="145" spans="1:7" ht="15.95" customHeight="1">
      <c r="A145" s="37" t="s">
        <v>1098</v>
      </c>
      <c r="B145" s="37" t="s">
        <v>1146</v>
      </c>
      <c r="C145" s="37" t="s">
        <v>1044</v>
      </c>
      <c r="D145" s="38" t="s">
        <v>73</v>
      </c>
      <c r="E145" s="1"/>
      <c r="F145" s="1"/>
      <c r="G145" s="1"/>
    </row>
    <row r="146" spans="1:7" ht="20.100000000000001" customHeight="1">
      <c r="A146" s="39" t="s">
        <v>36</v>
      </c>
      <c r="B146" s="39" t="s">
        <v>37</v>
      </c>
      <c r="C146" s="39" t="s">
        <v>38</v>
      </c>
      <c r="D146" s="40" t="s">
        <v>39</v>
      </c>
      <c r="E146" s="41">
        <v>3.08</v>
      </c>
      <c r="F146" s="42">
        <v>1.1186</v>
      </c>
      <c r="G146" s="42">
        <v>3.4452880000000001</v>
      </c>
    </row>
    <row r="147" spans="1:7" ht="27.95" customHeight="1">
      <c r="A147" s="39" t="s">
        <v>116</v>
      </c>
      <c r="B147" s="39" t="s">
        <v>1115</v>
      </c>
      <c r="C147" s="39" t="s">
        <v>118</v>
      </c>
      <c r="D147" s="40" t="s">
        <v>39</v>
      </c>
      <c r="E147" s="41">
        <v>1463.25</v>
      </c>
      <c r="F147" s="42">
        <v>0.27460000000000001</v>
      </c>
      <c r="G147" s="42">
        <v>401.80844999999999</v>
      </c>
    </row>
    <row r="148" spans="1:7" ht="20.100000000000001" customHeight="1">
      <c r="A148" s="39" t="s">
        <v>158</v>
      </c>
      <c r="B148" s="39" t="s">
        <v>159</v>
      </c>
      <c r="C148" s="39" t="s">
        <v>160</v>
      </c>
      <c r="D148" s="40" t="s">
        <v>39</v>
      </c>
      <c r="E148" s="41">
        <v>832.16</v>
      </c>
      <c r="F148" s="42">
        <v>0.1386</v>
      </c>
      <c r="G148" s="42">
        <v>115.33737600000001</v>
      </c>
    </row>
    <row r="149" spans="1:7" ht="20.100000000000001" customHeight="1">
      <c r="A149" s="39" t="s">
        <v>169</v>
      </c>
      <c r="B149" s="39" t="s">
        <v>170</v>
      </c>
      <c r="C149" s="39" t="s">
        <v>171</v>
      </c>
      <c r="D149" s="40" t="s">
        <v>90</v>
      </c>
      <c r="E149" s="41">
        <v>15</v>
      </c>
      <c r="F149" s="42">
        <v>4.4409999999999998</v>
      </c>
      <c r="G149" s="42">
        <v>66.614999999999995</v>
      </c>
    </row>
    <row r="150" spans="1:7" ht="27.95" customHeight="1">
      <c r="A150" s="39" t="s">
        <v>173</v>
      </c>
      <c r="B150" s="39" t="s">
        <v>174</v>
      </c>
      <c r="C150" s="39" t="s">
        <v>175</v>
      </c>
      <c r="D150" s="40" t="s">
        <v>90</v>
      </c>
      <c r="E150" s="41">
        <v>15</v>
      </c>
      <c r="F150" s="42">
        <v>5.1594280000000001</v>
      </c>
      <c r="G150" s="42">
        <v>77.391419999999997</v>
      </c>
    </row>
    <row r="151" spans="1:7" ht="20.100000000000001" customHeight="1">
      <c r="A151" s="39" t="s">
        <v>185</v>
      </c>
      <c r="B151" s="39" t="s">
        <v>186</v>
      </c>
      <c r="C151" s="39" t="s">
        <v>187</v>
      </c>
      <c r="D151" s="40" t="s">
        <v>39</v>
      </c>
      <c r="E151" s="41">
        <v>2200</v>
      </c>
      <c r="F151" s="42">
        <v>0.245</v>
      </c>
      <c r="G151" s="42">
        <v>539</v>
      </c>
    </row>
    <row r="152" spans="1:7" ht="15" customHeight="1">
      <c r="A152" s="1"/>
      <c r="B152" s="1"/>
      <c r="C152" s="1"/>
      <c r="D152" s="1"/>
      <c r="E152" s="1"/>
      <c r="F152" s="43" t="s">
        <v>1100</v>
      </c>
      <c r="G152" s="44">
        <v>1203.597534</v>
      </c>
    </row>
    <row r="153" spans="1:7" ht="32.1" customHeight="1">
      <c r="A153" s="37" t="s">
        <v>1098</v>
      </c>
      <c r="B153" s="37" t="s">
        <v>1147</v>
      </c>
      <c r="C153" s="37" t="s">
        <v>1071</v>
      </c>
      <c r="D153" s="38" t="s">
        <v>39</v>
      </c>
      <c r="E153" s="1"/>
      <c r="F153" s="1"/>
      <c r="G153" s="1"/>
    </row>
    <row r="154" spans="1:7" ht="51.95" customHeight="1">
      <c r="A154" s="39" t="s">
        <v>122</v>
      </c>
      <c r="B154" s="39" t="s">
        <v>123</v>
      </c>
      <c r="C154" s="39" t="s">
        <v>124</v>
      </c>
      <c r="D154" s="40" t="s">
        <v>125</v>
      </c>
      <c r="E154" s="41">
        <v>359.95</v>
      </c>
      <c r="F154" s="45">
        <v>0.67759999999999998</v>
      </c>
      <c r="G154" s="45">
        <v>243.90212</v>
      </c>
    </row>
    <row r="155" spans="1:7" ht="15" customHeight="1">
      <c r="A155" s="1"/>
      <c r="B155" s="1"/>
      <c r="C155" s="1"/>
      <c r="D155" s="1"/>
      <c r="E155" s="1"/>
      <c r="F155" s="43" t="s">
        <v>1100</v>
      </c>
      <c r="G155" s="46">
        <v>243.90212</v>
      </c>
    </row>
    <row r="156" spans="1:7" ht="32.1" customHeight="1">
      <c r="A156" s="37" t="s">
        <v>1098</v>
      </c>
      <c r="B156" s="37" t="s">
        <v>1148</v>
      </c>
      <c r="C156" s="37" t="s">
        <v>438</v>
      </c>
      <c r="D156" s="38" t="s">
        <v>439</v>
      </c>
      <c r="E156" s="1"/>
      <c r="F156" s="1"/>
      <c r="G156" s="1"/>
    </row>
    <row r="157" spans="1:7" ht="27.95" customHeight="1">
      <c r="A157" s="39" t="s">
        <v>74</v>
      </c>
      <c r="B157" s="39" t="s">
        <v>75</v>
      </c>
      <c r="C157" s="39" t="s">
        <v>76</v>
      </c>
      <c r="D157" s="40" t="s">
        <v>77</v>
      </c>
      <c r="E157" s="41">
        <v>1170</v>
      </c>
      <c r="F157" s="42">
        <v>1.1900000000000001E-2</v>
      </c>
      <c r="G157" s="42">
        <v>13.923</v>
      </c>
    </row>
    <row r="158" spans="1:7" ht="27.95" customHeight="1">
      <c r="A158" s="39" t="s">
        <v>78</v>
      </c>
      <c r="B158" s="39" t="s">
        <v>79</v>
      </c>
      <c r="C158" s="39" t="s">
        <v>80</v>
      </c>
      <c r="D158" s="40" t="s">
        <v>77</v>
      </c>
      <c r="E158" s="41">
        <v>1170</v>
      </c>
      <c r="F158" s="42">
        <v>4.0000000000000001E-3</v>
      </c>
      <c r="G158" s="42">
        <v>4.68</v>
      </c>
    </row>
    <row r="159" spans="1:7" ht="15" customHeight="1">
      <c r="A159" s="1"/>
      <c r="B159" s="1"/>
      <c r="C159" s="1"/>
      <c r="D159" s="1"/>
      <c r="E159" s="1"/>
      <c r="F159" s="43" t="s">
        <v>1100</v>
      </c>
      <c r="G159" s="44">
        <v>18.603000000000002</v>
      </c>
    </row>
    <row r="160" spans="1:7" ht="32.1" customHeight="1">
      <c r="A160" s="37" t="s">
        <v>1098</v>
      </c>
      <c r="B160" s="37" t="s">
        <v>1149</v>
      </c>
      <c r="C160" s="37" t="s">
        <v>441</v>
      </c>
      <c r="D160" s="38" t="s">
        <v>442</v>
      </c>
      <c r="E160" s="1"/>
      <c r="F160" s="1"/>
      <c r="G160" s="1"/>
    </row>
    <row r="161" spans="1:7" ht="27.95" customHeight="1">
      <c r="A161" s="39" t="s">
        <v>74</v>
      </c>
      <c r="B161" s="39" t="s">
        <v>75</v>
      </c>
      <c r="C161" s="39" t="s">
        <v>76</v>
      </c>
      <c r="D161" s="40" t="s">
        <v>77</v>
      </c>
      <c r="E161" s="41">
        <v>1170</v>
      </c>
      <c r="F161" s="42">
        <v>2.7799999999999998E-2</v>
      </c>
      <c r="G161" s="42">
        <v>32.526000000000003</v>
      </c>
    </row>
    <row r="162" spans="1:7" ht="27.95" customHeight="1">
      <c r="A162" s="39" t="s">
        <v>78</v>
      </c>
      <c r="B162" s="39" t="s">
        <v>79</v>
      </c>
      <c r="C162" s="39" t="s">
        <v>80</v>
      </c>
      <c r="D162" s="40" t="s">
        <v>77</v>
      </c>
      <c r="E162" s="41">
        <v>1170</v>
      </c>
      <c r="F162" s="42">
        <v>9.2999999999999992E-3</v>
      </c>
      <c r="G162" s="42">
        <v>10.881</v>
      </c>
    </row>
    <row r="163" spans="1:7" ht="15" customHeight="1">
      <c r="A163" s="1"/>
      <c r="B163" s="1"/>
      <c r="C163" s="1"/>
      <c r="D163" s="1"/>
      <c r="E163" s="1"/>
      <c r="F163" s="43" t="s">
        <v>1100</v>
      </c>
      <c r="G163" s="44">
        <v>43.406999999999996</v>
      </c>
    </row>
    <row r="164" spans="1:7" ht="32.1" customHeight="1">
      <c r="A164" s="37" t="s">
        <v>1098</v>
      </c>
      <c r="B164" s="37" t="s">
        <v>1150</v>
      </c>
      <c r="C164" s="37" t="s">
        <v>918</v>
      </c>
      <c r="D164" s="38" t="s">
        <v>73</v>
      </c>
      <c r="E164" s="1"/>
      <c r="F164" s="1"/>
      <c r="G164" s="1"/>
    </row>
    <row r="165" spans="1:7" ht="27.95" customHeight="1">
      <c r="A165" s="39" t="s">
        <v>74</v>
      </c>
      <c r="B165" s="39" t="s">
        <v>75</v>
      </c>
      <c r="C165" s="39" t="s">
        <v>76</v>
      </c>
      <c r="D165" s="40" t="s">
        <v>77</v>
      </c>
      <c r="E165" s="41">
        <v>1170</v>
      </c>
      <c r="F165" s="42">
        <v>3.9699999999999999E-2</v>
      </c>
      <c r="G165" s="42">
        <v>46.448999999999998</v>
      </c>
    </row>
    <row r="166" spans="1:7" ht="27.95" customHeight="1">
      <c r="A166" s="39" t="s">
        <v>78</v>
      </c>
      <c r="B166" s="39" t="s">
        <v>79</v>
      </c>
      <c r="C166" s="39" t="s">
        <v>80</v>
      </c>
      <c r="D166" s="40" t="s">
        <v>77</v>
      </c>
      <c r="E166" s="41">
        <v>1170</v>
      </c>
      <c r="F166" s="42">
        <v>1.3299999999999999E-2</v>
      </c>
      <c r="G166" s="42">
        <v>15.561</v>
      </c>
    </row>
    <row r="167" spans="1:7" ht="15" customHeight="1">
      <c r="A167" s="1"/>
      <c r="B167" s="1"/>
      <c r="C167" s="1"/>
      <c r="D167" s="1"/>
      <c r="E167" s="1"/>
      <c r="F167" s="43" t="s">
        <v>1100</v>
      </c>
      <c r="G167" s="44">
        <v>62.01</v>
      </c>
    </row>
    <row r="168" spans="1:7" ht="32.1" customHeight="1">
      <c r="A168" s="37" t="s">
        <v>1098</v>
      </c>
      <c r="B168" s="37" t="s">
        <v>1151</v>
      </c>
      <c r="C168" s="37" t="s">
        <v>920</v>
      </c>
      <c r="D168" s="38" t="s">
        <v>73</v>
      </c>
      <c r="E168" s="1"/>
      <c r="F168" s="1"/>
      <c r="G168" s="1"/>
    </row>
    <row r="169" spans="1:7" ht="27.95" customHeight="1">
      <c r="A169" s="39" t="s">
        <v>74</v>
      </c>
      <c r="B169" s="39" t="s">
        <v>75</v>
      </c>
      <c r="C169" s="39" t="s">
        <v>76</v>
      </c>
      <c r="D169" s="40" t="s">
        <v>77</v>
      </c>
      <c r="E169" s="41">
        <v>1170</v>
      </c>
      <c r="F169" s="42">
        <v>3.9699999999999999E-2</v>
      </c>
      <c r="G169" s="42">
        <v>46.448999999999998</v>
      </c>
    </row>
    <row r="170" spans="1:7" ht="27.95" customHeight="1">
      <c r="A170" s="39" t="s">
        <v>78</v>
      </c>
      <c r="B170" s="39" t="s">
        <v>79</v>
      </c>
      <c r="C170" s="39" t="s">
        <v>80</v>
      </c>
      <c r="D170" s="40" t="s">
        <v>77</v>
      </c>
      <c r="E170" s="41">
        <v>1170</v>
      </c>
      <c r="F170" s="42">
        <v>1.3299999999999999E-2</v>
      </c>
      <c r="G170" s="42">
        <v>15.561</v>
      </c>
    </row>
    <row r="171" spans="1:7" ht="15" customHeight="1">
      <c r="A171" s="1"/>
      <c r="B171" s="1"/>
      <c r="C171" s="1"/>
      <c r="D171" s="1"/>
      <c r="E171" s="1"/>
      <c r="F171" s="43" t="s">
        <v>1100</v>
      </c>
      <c r="G171" s="44">
        <v>62.01</v>
      </c>
    </row>
    <row r="172" spans="1:7" ht="32.1" customHeight="1">
      <c r="A172" s="37" t="s">
        <v>1098</v>
      </c>
      <c r="B172" s="37" t="s">
        <v>1152</v>
      </c>
      <c r="C172" s="37" t="s">
        <v>922</v>
      </c>
      <c r="D172" s="38" t="s">
        <v>73</v>
      </c>
      <c r="E172" s="1"/>
      <c r="F172" s="1"/>
      <c r="G172" s="1"/>
    </row>
    <row r="173" spans="1:7" ht="27.95" customHeight="1">
      <c r="A173" s="39" t="s">
        <v>74</v>
      </c>
      <c r="B173" s="39" t="s">
        <v>75</v>
      </c>
      <c r="C173" s="39" t="s">
        <v>76</v>
      </c>
      <c r="D173" s="40" t="s">
        <v>77</v>
      </c>
      <c r="E173" s="41">
        <v>1170</v>
      </c>
      <c r="F173" s="42">
        <v>3.9699999999999999E-2</v>
      </c>
      <c r="G173" s="42">
        <v>46.448999999999998</v>
      </c>
    </row>
    <row r="174" spans="1:7" ht="27.95" customHeight="1">
      <c r="A174" s="39" t="s">
        <v>78</v>
      </c>
      <c r="B174" s="39" t="s">
        <v>79</v>
      </c>
      <c r="C174" s="39" t="s">
        <v>80</v>
      </c>
      <c r="D174" s="40" t="s">
        <v>77</v>
      </c>
      <c r="E174" s="41">
        <v>1170</v>
      </c>
      <c r="F174" s="42">
        <v>1.3299999999999999E-2</v>
      </c>
      <c r="G174" s="42">
        <v>15.561</v>
      </c>
    </row>
    <row r="175" spans="1:7" ht="15" customHeight="1">
      <c r="A175" s="1"/>
      <c r="B175" s="1"/>
      <c r="C175" s="1"/>
      <c r="D175" s="1"/>
      <c r="E175" s="1"/>
      <c r="F175" s="43" t="s">
        <v>1100</v>
      </c>
      <c r="G175" s="44">
        <v>62.01</v>
      </c>
    </row>
    <row r="176" spans="1:7" ht="32.1" customHeight="1">
      <c r="A176" s="37" t="s">
        <v>1098</v>
      </c>
      <c r="B176" s="37" t="s">
        <v>1153</v>
      </c>
      <c r="C176" s="37" t="s">
        <v>925</v>
      </c>
      <c r="D176" s="38" t="s">
        <v>73</v>
      </c>
      <c r="E176" s="1"/>
      <c r="F176" s="1"/>
      <c r="G176" s="1"/>
    </row>
    <row r="177" spans="1:7" ht="27.95" customHeight="1">
      <c r="A177" s="39" t="s">
        <v>74</v>
      </c>
      <c r="B177" s="39" t="s">
        <v>75</v>
      </c>
      <c r="C177" s="39" t="s">
        <v>76</v>
      </c>
      <c r="D177" s="40" t="s">
        <v>77</v>
      </c>
      <c r="E177" s="41">
        <v>1170</v>
      </c>
      <c r="F177" s="42">
        <v>2.7799999999999998E-2</v>
      </c>
      <c r="G177" s="42">
        <v>32.526000000000003</v>
      </c>
    </row>
    <row r="178" spans="1:7" ht="27.95" customHeight="1">
      <c r="A178" s="39" t="s">
        <v>78</v>
      </c>
      <c r="B178" s="39" t="s">
        <v>79</v>
      </c>
      <c r="C178" s="39" t="s">
        <v>80</v>
      </c>
      <c r="D178" s="40" t="s">
        <v>77</v>
      </c>
      <c r="E178" s="41">
        <v>1170</v>
      </c>
      <c r="F178" s="42">
        <v>9.2999999999999992E-3</v>
      </c>
      <c r="G178" s="42">
        <v>10.881</v>
      </c>
    </row>
    <row r="179" spans="1:7" ht="15" customHeight="1">
      <c r="A179" s="1"/>
      <c r="B179" s="1"/>
      <c r="C179" s="1"/>
      <c r="D179" s="1"/>
      <c r="E179" s="1"/>
      <c r="F179" s="43" t="s">
        <v>1100</v>
      </c>
      <c r="G179" s="44">
        <v>43.406999999999996</v>
      </c>
    </row>
    <row r="180" spans="1:7" ht="32.1" customHeight="1">
      <c r="A180" s="37" t="s">
        <v>1098</v>
      </c>
      <c r="B180" s="37" t="s">
        <v>1154</v>
      </c>
      <c r="C180" s="37" t="s">
        <v>927</v>
      </c>
      <c r="D180" s="38" t="s">
        <v>73</v>
      </c>
      <c r="E180" s="1"/>
      <c r="F180" s="1"/>
      <c r="G180" s="1"/>
    </row>
    <row r="181" spans="1:7" ht="27.95" customHeight="1">
      <c r="A181" s="39" t="s">
        <v>74</v>
      </c>
      <c r="B181" s="39" t="s">
        <v>75</v>
      </c>
      <c r="C181" s="39" t="s">
        <v>76</v>
      </c>
      <c r="D181" s="40" t="s">
        <v>77</v>
      </c>
      <c r="E181" s="41">
        <v>1170</v>
      </c>
      <c r="F181" s="42">
        <v>2.7799999999999998E-2</v>
      </c>
      <c r="G181" s="42">
        <v>32.526000000000003</v>
      </c>
    </row>
    <row r="182" spans="1:7" ht="27.95" customHeight="1">
      <c r="A182" s="39" t="s">
        <v>78</v>
      </c>
      <c r="B182" s="39" t="s">
        <v>79</v>
      </c>
      <c r="C182" s="39" t="s">
        <v>80</v>
      </c>
      <c r="D182" s="40" t="s">
        <v>77</v>
      </c>
      <c r="E182" s="41">
        <v>1170</v>
      </c>
      <c r="F182" s="42">
        <v>9.2999999999999992E-3</v>
      </c>
      <c r="G182" s="42">
        <v>10.881</v>
      </c>
    </row>
    <row r="183" spans="1:7" ht="15" customHeight="1">
      <c r="A183" s="1"/>
      <c r="B183" s="1"/>
      <c r="C183" s="1"/>
      <c r="D183" s="1"/>
      <c r="E183" s="1"/>
      <c r="F183" s="43" t="s">
        <v>1100</v>
      </c>
      <c r="G183" s="44">
        <v>43.406999999999996</v>
      </c>
    </row>
    <row r="184" spans="1:7" ht="15" customHeight="1">
      <c r="A184" s="37" t="s">
        <v>1098</v>
      </c>
      <c r="B184" s="37" t="s">
        <v>1155</v>
      </c>
      <c r="C184" s="37" t="s">
        <v>153</v>
      </c>
      <c r="D184" s="38" t="s">
        <v>73</v>
      </c>
      <c r="E184" s="1"/>
      <c r="F184" s="1"/>
      <c r="G184" s="1"/>
    </row>
    <row r="185" spans="1:7" ht="20.100000000000001" customHeight="1">
      <c r="A185" s="39" t="s">
        <v>158</v>
      </c>
      <c r="B185" s="39" t="s">
        <v>159</v>
      </c>
      <c r="C185" s="39" t="s">
        <v>160</v>
      </c>
      <c r="D185" s="40" t="s">
        <v>39</v>
      </c>
      <c r="E185" s="41">
        <v>832.16</v>
      </c>
      <c r="F185" s="42">
        <v>2.7699999999999999E-2</v>
      </c>
      <c r="G185" s="42">
        <v>23.050832</v>
      </c>
    </row>
    <row r="186" spans="1:7" ht="15" customHeight="1">
      <c r="A186" s="1"/>
      <c r="B186" s="1"/>
      <c r="C186" s="1"/>
      <c r="D186" s="1"/>
      <c r="E186" s="1"/>
      <c r="F186" s="43" t="s">
        <v>1100</v>
      </c>
      <c r="G186" s="44">
        <v>23.050832</v>
      </c>
    </row>
    <row r="187" spans="1:7" ht="32.1" customHeight="1">
      <c r="A187" s="37" t="s">
        <v>1098</v>
      </c>
      <c r="B187" s="37" t="s">
        <v>1156</v>
      </c>
      <c r="C187" s="37" t="s">
        <v>1072</v>
      </c>
      <c r="D187" s="38" t="s">
        <v>90</v>
      </c>
      <c r="E187" s="1"/>
      <c r="F187" s="1"/>
      <c r="G187" s="1"/>
    </row>
    <row r="188" spans="1:7" ht="51.95" customHeight="1">
      <c r="A188" s="39" t="s">
        <v>122</v>
      </c>
      <c r="B188" s="39" t="s">
        <v>123</v>
      </c>
      <c r="C188" s="39" t="s">
        <v>124</v>
      </c>
      <c r="D188" s="40" t="s">
        <v>125</v>
      </c>
      <c r="E188" s="41">
        <v>359.95</v>
      </c>
      <c r="F188" s="45">
        <v>0.13059999999999999</v>
      </c>
      <c r="G188" s="45">
        <v>47.00947</v>
      </c>
    </row>
    <row r="189" spans="1:7" ht="15" customHeight="1">
      <c r="A189" s="1"/>
      <c r="B189" s="1"/>
      <c r="C189" s="1"/>
      <c r="D189" s="1"/>
      <c r="E189" s="1"/>
      <c r="F189" s="43" t="s">
        <v>1100</v>
      </c>
      <c r="G189" s="46">
        <v>47.00947</v>
      </c>
    </row>
    <row r="190" spans="1:7" ht="15.95" customHeight="1">
      <c r="A190" s="37" t="s">
        <v>1098</v>
      </c>
      <c r="B190" s="37" t="s">
        <v>1157</v>
      </c>
      <c r="C190" s="37" t="s">
        <v>313</v>
      </c>
      <c r="D190" s="38" t="s">
        <v>28</v>
      </c>
      <c r="E190" s="1"/>
      <c r="F190" s="1"/>
      <c r="G190" s="1"/>
    </row>
    <row r="191" spans="1:7" ht="36" customHeight="1">
      <c r="A191" s="39" t="s">
        <v>24</v>
      </c>
      <c r="B191" s="39" t="s">
        <v>25</v>
      </c>
      <c r="C191" s="39" t="s">
        <v>26</v>
      </c>
      <c r="D191" s="40" t="s">
        <v>28</v>
      </c>
      <c r="E191" s="41">
        <v>1</v>
      </c>
      <c r="F191" s="45">
        <v>1</v>
      </c>
      <c r="G191" s="45">
        <v>1</v>
      </c>
    </row>
    <row r="192" spans="1:7" ht="15" customHeight="1">
      <c r="A192" s="1"/>
      <c r="B192" s="1"/>
      <c r="C192" s="1"/>
      <c r="D192" s="1"/>
      <c r="E192" s="1"/>
      <c r="F192" s="43" t="s">
        <v>1100</v>
      </c>
      <c r="G192" s="46">
        <v>1</v>
      </c>
    </row>
    <row r="193" spans="1:7" ht="15" customHeight="1">
      <c r="A193" s="37" t="s">
        <v>1098</v>
      </c>
      <c r="B193" s="37" t="s">
        <v>1158</v>
      </c>
      <c r="C193" s="37" t="s">
        <v>916</v>
      </c>
      <c r="D193" s="38" t="s">
        <v>73</v>
      </c>
      <c r="E193" s="1"/>
      <c r="F193" s="1"/>
      <c r="G193" s="1"/>
    </row>
    <row r="194" spans="1:7" ht="27.95" customHeight="1">
      <c r="A194" s="39" t="s">
        <v>74</v>
      </c>
      <c r="B194" s="39" t="s">
        <v>75</v>
      </c>
      <c r="C194" s="39" t="s">
        <v>76</v>
      </c>
      <c r="D194" s="40" t="s">
        <v>77</v>
      </c>
      <c r="E194" s="41">
        <v>1170</v>
      </c>
      <c r="F194" s="42">
        <v>3.9699999999999999E-2</v>
      </c>
      <c r="G194" s="42">
        <v>46.448999999999998</v>
      </c>
    </row>
    <row r="195" spans="1:7" ht="27.95" customHeight="1">
      <c r="A195" s="39" t="s">
        <v>78</v>
      </c>
      <c r="B195" s="39" t="s">
        <v>79</v>
      </c>
      <c r="C195" s="39" t="s">
        <v>80</v>
      </c>
      <c r="D195" s="40" t="s">
        <v>77</v>
      </c>
      <c r="E195" s="41">
        <v>1170</v>
      </c>
      <c r="F195" s="42">
        <v>1.3299999999999999E-2</v>
      </c>
      <c r="G195" s="42">
        <v>15.561</v>
      </c>
    </row>
    <row r="196" spans="1:7" ht="15" customHeight="1">
      <c r="A196" s="1"/>
      <c r="B196" s="1"/>
      <c r="C196" s="1"/>
      <c r="D196" s="1"/>
      <c r="E196" s="1"/>
      <c r="F196" s="43" t="s">
        <v>1100</v>
      </c>
      <c r="G196" s="44">
        <v>62.01</v>
      </c>
    </row>
    <row r="197" spans="1:7" ht="15.95" customHeight="1">
      <c r="A197" s="37" t="s">
        <v>1098</v>
      </c>
      <c r="B197" s="37" t="s">
        <v>1159</v>
      </c>
      <c r="C197" s="37" t="s">
        <v>850</v>
      </c>
      <c r="D197" s="38" t="s">
        <v>73</v>
      </c>
      <c r="E197" s="1"/>
      <c r="F197" s="1"/>
      <c r="G197" s="1"/>
    </row>
    <row r="198" spans="1:7" ht="27.95" customHeight="1">
      <c r="A198" s="39" t="s">
        <v>173</v>
      </c>
      <c r="B198" s="39" t="s">
        <v>174</v>
      </c>
      <c r="C198" s="39" t="s">
        <v>175</v>
      </c>
      <c r="D198" s="40" t="s">
        <v>90</v>
      </c>
      <c r="E198" s="41">
        <v>15</v>
      </c>
      <c r="F198" s="42">
        <v>1.4383999999999999</v>
      </c>
      <c r="G198" s="42">
        <v>21.576000000000001</v>
      </c>
    </row>
    <row r="199" spans="1:7" ht="15" customHeight="1">
      <c r="A199" s="1"/>
      <c r="B199" s="1"/>
      <c r="C199" s="1"/>
      <c r="D199" s="1"/>
      <c r="E199" s="1"/>
      <c r="F199" s="43" t="s">
        <v>1100</v>
      </c>
      <c r="G199" s="44">
        <v>21.576000000000001</v>
      </c>
    </row>
    <row r="200" spans="1:7" ht="15.95" customHeight="1">
      <c r="A200" s="37" t="s">
        <v>1098</v>
      </c>
      <c r="B200" s="37" t="s">
        <v>1160</v>
      </c>
      <c r="C200" s="37" t="s">
        <v>1019</v>
      </c>
      <c r="D200" s="38" t="s">
        <v>73</v>
      </c>
      <c r="E200" s="1"/>
      <c r="F200" s="1"/>
      <c r="G200" s="1"/>
    </row>
    <row r="201" spans="1:7" ht="27.95" customHeight="1">
      <c r="A201" s="39" t="s">
        <v>166</v>
      </c>
      <c r="B201" s="39" t="s">
        <v>167</v>
      </c>
      <c r="C201" s="39" t="s">
        <v>168</v>
      </c>
      <c r="D201" s="40" t="s">
        <v>39</v>
      </c>
      <c r="E201" s="41">
        <v>7.2</v>
      </c>
      <c r="F201" s="42">
        <v>0.23100000000000001</v>
      </c>
      <c r="G201" s="42">
        <v>1.6632</v>
      </c>
    </row>
    <row r="202" spans="1:7" ht="15" customHeight="1">
      <c r="A202" s="1"/>
      <c r="B202" s="1"/>
      <c r="C202" s="1"/>
      <c r="D202" s="1"/>
      <c r="E202" s="1"/>
      <c r="F202" s="43" t="s">
        <v>1100</v>
      </c>
      <c r="G202" s="44">
        <v>1.6632</v>
      </c>
    </row>
    <row r="203" spans="1:7" ht="15" customHeight="1">
      <c r="A203" s="37" t="s">
        <v>1098</v>
      </c>
      <c r="B203" s="37" t="s">
        <v>1161</v>
      </c>
      <c r="C203" s="37" t="s">
        <v>710</v>
      </c>
      <c r="D203" s="38" t="s">
        <v>73</v>
      </c>
      <c r="E203" s="1"/>
      <c r="F203" s="1"/>
      <c r="G203" s="1"/>
    </row>
    <row r="204" spans="1:7" ht="20.100000000000001" customHeight="1">
      <c r="A204" s="39" t="s">
        <v>169</v>
      </c>
      <c r="B204" s="39" t="s">
        <v>170</v>
      </c>
      <c r="C204" s="39" t="s">
        <v>171</v>
      </c>
      <c r="D204" s="40" t="s">
        <v>90</v>
      </c>
      <c r="E204" s="41">
        <v>15</v>
      </c>
      <c r="F204" s="42">
        <v>1.6830000000000001</v>
      </c>
      <c r="G204" s="42">
        <v>25.245000000000001</v>
      </c>
    </row>
    <row r="205" spans="1:7" ht="27.95" customHeight="1">
      <c r="A205" s="39" t="s">
        <v>173</v>
      </c>
      <c r="B205" s="39" t="s">
        <v>174</v>
      </c>
      <c r="C205" s="39" t="s">
        <v>175</v>
      </c>
      <c r="D205" s="40" t="s">
        <v>90</v>
      </c>
      <c r="E205" s="41">
        <v>15</v>
      </c>
      <c r="F205" s="42">
        <v>2.4249999999999998</v>
      </c>
      <c r="G205" s="42">
        <v>36.375</v>
      </c>
    </row>
    <row r="206" spans="1:7" ht="15" customHeight="1">
      <c r="A206" s="1"/>
      <c r="B206" s="1"/>
      <c r="C206" s="1"/>
      <c r="D206" s="1"/>
      <c r="E206" s="1"/>
      <c r="F206" s="43" t="s">
        <v>1100</v>
      </c>
      <c r="G206" s="44">
        <v>61.62</v>
      </c>
    </row>
    <row r="207" spans="1:7" ht="15" customHeight="1">
      <c r="A207" s="37" t="s">
        <v>1098</v>
      </c>
      <c r="B207" s="37" t="s">
        <v>1162</v>
      </c>
      <c r="C207" s="37" t="s">
        <v>997</v>
      </c>
      <c r="D207" s="38" t="s">
        <v>73</v>
      </c>
      <c r="E207" s="1"/>
      <c r="F207" s="1"/>
      <c r="G207" s="1"/>
    </row>
    <row r="208" spans="1:7" ht="20.100000000000001" customHeight="1">
      <c r="A208" s="39" t="s">
        <v>36</v>
      </c>
      <c r="B208" s="39" t="s">
        <v>37</v>
      </c>
      <c r="C208" s="39" t="s">
        <v>38</v>
      </c>
      <c r="D208" s="40" t="s">
        <v>39</v>
      </c>
      <c r="E208" s="41">
        <v>3.08</v>
      </c>
      <c r="F208" s="42">
        <v>0.22645000000000001</v>
      </c>
      <c r="G208" s="42">
        <v>0.69746600000000003</v>
      </c>
    </row>
    <row r="209" spans="1:7" ht="15" customHeight="1">
      <c r="A209" s="1"/>
      <c r="B209" s="1"/>
      <c r="C209" s="1"/>
      <c r="D209" s="1"/>
      <c r="E209" s="1"/>
      <c r="F209" s="43" t="s">
        <v>1100</v>
      </c>
      <c r="G209" s="44">
        <v>0.69746600000000003</v>
      </c>
    </row>
    <row r="210" spans="1:7" ht="15.95" customHeight="1">
      <c r="A210" s="37" t="s">
        <v>1098</v>
      </c>
      <c r="B210" s="37" t="s">
        <v>1163</v>
      </c>
      <c r="C210" s="37" t="s">
        <v>911</v>
      </c>
      <c r="D210" s="38" t="s">
        <v>39</v>
      </c>
      <c r="E210" s="1"/>
      <c r="F210" s="1"/>
      <c r="G210" s="1"/>
    </row>
    <row r="211" spans="1:7" ht="51.95" customHeight="1">
      <c r="A211" s="39" t="s">
        <v>122</v>
      </c>
      <c r="B211" s="39" t="s">
        <v>123</v>
      </c>
      <c r="C211" s="39" t="s">
        <v>124</v>
      </c>
      <c r="D211" s="40" t="s">
        <v>125</v>
      </c>
      <c r="E211" s="41">
        <v>359.95</v>
      </c>
      <c r="F211" s="45">
        <v>0.67759999999999998</v>
      </c>
      <c r="G211" s="45">
        <v>243.90212</v>
      </c>
    </row>
    <row r="212" spans="1:7" ht="15" customHeight="1">
      <c r="A212" s="1"/>
      <c r="B212" s="1"/>
      <c r="C212" s="1"/>
      <c r="D212" s="1"/>
      <c r="E212" s="1"/>
      <c r="F212" s="43" t="s">
        <v>1100</v>
      </c>
      <c r="G212" s="46">
        <v>243.90212</v>
      </c>
    </row>
    <row r="213" spans="1:7" ht="15" customHeight="1">
      <c r="A213" s="37" t="s">
        <v>1098</v>
      </c>
      <c r="B213" s="37" t="s">
        <v>1164</v>
      </c>
      <c r="C213" s="37" t="s">
        <v>377</v>
      </c>
      <c r="D213" s="38" t="s">
        <v>39</v>
      </c>
      <c r="E213" s="1"/>
      <c r="F213" s="1"/>
      <c r="G213" s="1"/>
    </row>
    <row r="214" spans="1:7" ht="20.100000000000001" customHeight="1">
      <c r="A214" s="39" t="s">
        <v>36</v>
      </c>
      <c r="B214" s="39" t="s">
        <v>37</v>
      </c>
      <c r="C214" s="39" t="s">
        <v>38</v>
      </c>
      <c r="D214" s="40" t="s">
        <v>39</v>
      </c>
      <c r="E214" s="41">
        <v>3.08</v>
      </c>
      <c r="F214" s="42">
        <v>0.5</v>
      </c>
      <c r="G214" s="42">
        <v>1.54</v>
      </c>
    </row>
    <row r="215" spans="1:7" ht="15" customHeight="1">
      <c r="A215" s="1"/>
      <c r="B215" s="1"/>
      <c r="C215" s="1"/>
      <c r="D215" s="1"/>
      <c r="E215" s="1"/>
      <c r="F215" s="43" t="s">
        <v>1100</v>
      </c>
      <c r="G215" s="44">
        <v>1.54</v>
      </c>
    </row>
    <row r="216" spans="1:7" ht="15" customHeight="1">
      <c r="A216" s="37" t="s">
        <v>1098</v>
      </c>
      <c r="B216" s="37" t="s">
        <v>1165</v>
      </c>
      <c r="C216" s="37" t="s">
        <v>913</v>
      </c>
      <c r="D216" s="38" t="s">
        <v>125</v>
      </c>
      <c r="E216" s="1"/>
      <c r="F216" s="1"/>
      <c r="G216" s="1"/>
    </row>
    <row r="217" spans="1:7" ht="36" customHeight="1">
      <c r="A217" s="39" t="s">
        <v>24</v>
      </c>
      <c r="B217" s="39" t="s">
        <v>25</v>
      </c>
      <c r="C217" s="39" t="s">
        <v>26</v>
      </c>
      <c r="D217" s="40" t="s">
        <v>28</v>
      </c>
      <c r="E217" s="41">
        <v>1</v>
      </c>
      <c r="F217" s="45">
        <v>18.2</v>
      </c>
      <c r="G217" s="45">
        <v>18.2</v>
      </c>
    </row>
    <row r="218" spans="1:7" ht="51.95" customHeight="1">
      <c r="A218" s="39" t="s">
        <v>122</v>
      </c>
      <c r="B218" s="39" t="s">
        <v>123</v>
      </c>
      <c r="C218" s="39" t="s">
        <v>124</v>
      </c>
      <c r="D218" s="40" t="s">
        <v>125</v>
      </c>
      <c r="E218" s="41">
        <v>359.95</v>
      </c>
      <c r="F218" s="45">
        <v>0.94864000000000004</v>
      </c>
      <c r="G218" s="45">
        <v>341.46296799999999</v>
      </c>
    </row>
    <row r="219" spans="1:7" ht="15" customHeight="1">
      <c r="A219" s="1"/>
      <c r="B219" s="1"/>
      <c r="C219" s="1"/>
      <c r="D219" s="1"/>
      <c r="E219" s="1"/>
      <c r="F219" s="43" t="s">
        <v>1100</v>
      </c>
      <c r="G219" s="46">
        <v>359.66296799999998</v>
      </c>
    </row>
    <row r="220" spans="1:7" ht="15" customHeight="1">
      <c r="A220" s="37" t="s">
        <v>1098</v>
      </c>
      <c r="B220" s="37" t="s">
        <v>1166</v>
      </c>
      <c r="C220" s="37" t="s">
        <v>315</v>
      </c>
      <c r="D220" s="38" t="s">
        <v>39</v>
      </c>
      <c r="E220" s="1"/>
      <c r="F220" s="1"/>
      <c r="G220" s="1"/>
    </row>
    <row r="221" spans="1:7" ht="36" customHeight="1">
      <c r="A221" s="39" t="s">
        <v>24</v>
      </c>
      <c r="B221" s="39" t="s">
        <v>25</v>
      </c>
      <c r="C221" s="39" t="s">
        <v>26</v>
      </c>
      <c r="D221" s="40" t="s">
        <v>28</v>
      </c>
      <c r="E221" s="41">
        <v>1</v>
      </c>
      <c r="F221" s="45">
        <v>8</v>
      </c>
      <c r="G221" s="45">
        <v>8</v>
      </c>
    </row>
    <row r="222" spans="1:7" ht="15" customHeight="1">
      <c r="A222" s="1"/>
      <c r="B222" s="1"/>
      <c r="C222" s="1"/>
      <c r="D222" s="1"/>
      <c r="E222" s="1"/>
      <c r="F222" s="43" t="s">
        <v>1100</v>
      </c>
      <c r="G222" s="46">
        <v>8</v>
      </c>
    </row>
    <row r="223" spans="1:7" ht="24" customHeight="1">
      <c r="A223" s="37" t="s">
        <v>1098</v>
      </c>
      <c r="B223" s="37" t="s">
        <v>1167</v>
      </c>
      <c r="C223" s="37" t="s">
        <v>468</v>
      </c>
      <c r="D223" s="38" t="s">
        <v>439</v>
      </c>
      <c r="E223" s="1"/>
      <c r="F223" s="1"/>
      <c r="G223" s="1"/>
    </row>
    <row r="224" spans="1:7" ht="27.95" customHeight="1">
      <c r="A224" s="39" t="s">
        <v>116</v>
      </c>
      <c r="B224" s="39" t="s">
        <v>1115</v>
      </c>
      <c r="C224" s="39" t="s">
        <v>118</v>
      </c>
      <c r="D224" s="40" t="s">
        <v>39</v>
      </c>
      <c r="E224" s="41">
        <v>1463.25</v>
      </c>
      <c r="F224" s="42">
        <v>0.13039999999999999</v>
      </c>
      <c r="G224" s="42">
        <v>190.80779999999999</v>
      </c>
    </row>
    <row r="225" spans="1:7" ht="15" customHeight="1">
      <c r="A225" s="1"/>
      <c r="B225" s="1"/>
      <c r="C225" s="1"/>
      <c r="D225" s="1"/>
      <c r="E225" s="1"/>
      <c r="F225" s="43" t="s">
        <v>1100</v>
      </c>
      <c r="G225" s="44">
        <v>190.80779999999999</v>
      </c>
    </row>
    <row r="226" spans="1:7" ht="24" customHeight="1">
      <c r="A226" s="37" t="s">
        <v>1098</v>
      </c>
      <c r="B226" s="37" t="s">
        <v>1168</v>
      </c>
      <c r="C226" s="37" t="s">
        <v>470</v>
      </c>
      <c r="D226" s="38" t="s">
        <v>442</v>
      </c>
      <c r="E226" s="1"/>
      <c r="F226" s="1"/>
      <c r="G226" s="1"/>
    </row>
    <row r="227" spans="1:7" ht="27.95" customHeight="1">
      <c r="A227" s="39" t="s">
        <v>116</v>
      </c>
      <c r="B227" s="39" t="s">
        <v>1115</v>
      </c>
      <c r="C227" s="39" t="s">
        <v>118</v>
      </c>
      <c r="D227" s="40" t="s">
        <v>39</v>
      </c>
      <c r="E227" s="41">
        <v>1463.25</v>
      </c>
      <c r="F227" s="42">
        <v>6.8999999999999999E-3</v>
      </c>
      <c r="G227" s="42">
        <v>10.096425</v>
      </c>
    </row>
    <row r="228" spans="1:7" ht="15" customHeight="1">
      <c r="A228" s="1"/>
      <c r="B228" s="1"/>
      <c r="C228" s="1"/>
      <c r="D228" s="1"/>
      <c r="E228" s="1"/>
      <c r="F228" s="43" t="s">
        <v>1100</v>
      </c>
      <c r="G228" s="44">
        <v>10.096425</v>
      </c>
    </row>
    <row r="229" spans="1:7" ht="24" customHeight="1">
      <c r="A229" s="37" t="s">
        <v>1098</v>
      </c>
      <c r="B229" s="37" t="s">
        <v>1169</v>
      </c>
      <c r="C229" s="37" t="s">
        <v>1002</v>
      </c>
      <c r="D229" s="38" t="s">
        <v>73</v>
      </c>
      <c r="E229" s="1"/>
      <c r="F229" s="1"/>
      <c r="G229" s="1"/>
    </row>
    <row r="230" spans="1:7" ht="27.95" customHeight="1">
      <c r="A230" s="39" t="s">
        <v>116</v>
      </c>
      <c r="B230" s="39" t="s">
        <v>1115</v>
      </c>
      <c r="C230" s="39" t="s">
        <v>118</v>
      </c>
      <c r="D230" s="40" t="s">
        <v>39</v>
      </c>
      <c r="E230" s="41">
        <v>1463.25</v>
      </c>
      <c r="F230" s="42">
        <v>0.13730000000000001</v>
      </c>
      <c r="G230" s="42">
        <v>200.904225</v>
      </c>
    </row>
    <row r="231" spans="1:7" ht="15" customHeight="1">
      <c r="A231" s="1"/>
      <c r="B231" s="1"/>
      <c r="C231" s="1"/>
      <c r="D231" s="1"/>
      <c r="E231" s="1"/>
      <c r="F231" s="43" t="s">
        <v>1100</v>
      </c>
      <c r="G231" s="44">
        <v>200.904225</v>
      </c>
    </row>
    <row r="232" spans="1:7" ht="24" customHeight="1">
      <c r="A232" s="37" t="s">
        <v>1098</v>
      </c>
      <c r="B232" s="37" t="s">
        <v>1170</v>
      </c>
      <c r="C232" s="37" t="s">
        <v>1004</v>
      </c>
      <c r="D232" s="38" t="s">
        <v>73</v>
      </c>
      <c r="E232" s="1"/>
      <c r="F232" s="1"/>
      <c r="G232" s="1"/>
    </row>
    <row r="233" spans="1:7" ht="27.95" customHeight="1">
      <c r="A233" s="39" t="s">
        <v>116</v>
      </c>
      <c r="B233" s="39" t="s">
        <v>1115</v>
      </c>
      <c r="C233" s="39" t="s">
        <v>118</v>
      </c>
      <c r="D233" s="40" t="s">
        <v>39</v>
      </c>
      <c r="E233" s="41">
        <v>1463.25</v>
      </c>
      <c r="F233" s="42">
        <v>0.13730000000000001</v>
      </c>
      <c r="G233" s="42">
        <v>200.904225</v>
      </c>
    </row>
    <row r="234" spans="1:7" ht="15" customHeight="1">
      <c r="A234" s="1"/>
      <c r="B234" s="1"/>
      <c r="C234" s="1"/>
      <c r="D234" s="1"/>
      <c r="E234" s="1"/>
      <c r="F234" s="43" t="s">
        <v>1100</v>
      </c>
      <c r="G234" s="44">
        <v>200.904225</v>
      </c>
    </row>
    <row r="235" spans="1:7" ht="24" customHeight="1">
      <c r="A235" s="37" t="s">
        <v>1098</v>
      </c>
      <c r="B235" s="37" t="s">
        <v>1171</v>
      </c>
      <c r="C235" s="37" t="s">
        <v>1007</v>
      </c>
      <c r="D235" s="38" t="s">
        <v>73</v>
      </c>
      <c r="E235" s="1"/>
      <c r="F235" s="1"/>
      <c r="G235" s="1"/>
    </row>
    <row r="236" spans="1:7" ht="27.95" customHeight="1">
      <c r="A236" s="39" t="s">
        <v>116</v>
      </c>
      <c r="B236" s="39" t="s">
        <v>1115</v>
      </c>
      <c r="C236" s="39" t="s">
        <v>118</v>
      </c>
      <c r="D236" s="40" t="s">
        <v>39</v>
      </c>
      <c r="E236" s="41">
        <v>1463.25</v>
      </c>
      <c r="F236" s="42">
        <v>6.8999999999999999E-3</v>
      </c>
      <c r="G236" s="42">
        <v>10.096425</v>
      </c>
    </row>
    <row r="237" spans="1:7" ht="15" customHeight="1">
      <c r="A237" s="1"/>
      <c r="B237" s="1"/>
      <c r="C237" s="1"/>
      <c r="D237" s="1"/>
      <c r="E237" s="1"/>
      <c r="F237" s="43" t="s">
        <v>1100</v>
      </c>
      <c r="G237" s="44">
        <v>10.096425</v>
      </c>
    </row>
    <row r="238" spans="1:7" ht="24" customHeight="1">
      <c r="A238" s="37" t="s">
        <v>1098</v>
      </c>
      <c r="B238" s="37" t="s">
        <v>1172</v>
      </c>
      <c r="C238" s="37" t="s">
        <v>1009</v>
      </c>
      <c r="D238" s="38" t="s">
        <v>73</v>
      </c>
      <c r="E238" s="1"/>
      <c r="F238" s="1"/>
      <c r="G238" s="1"/>
    </row>
    <row r="239" spans="1:7" ht="27.95" customHeight="1">
      <c r="A239" s="39" t="s">
        <v>116</v>
      </c>
      <c r="B239" s="39" t="s">
        <v>1115</v>
      </c>
      <c r="C239" s="39" t="s">
        <v>118</v>
      </c>
      <c r="D239" s="40" t="s">
        <v>39</v>
      </c>
      <c r="E239" s="41">
        <v>1463.25</v>
      </c>
      <c r="F239" s="42">
        <v>6.8999999999999999E-3</v>
      </c>
      <c r="G239" s="42">
        <v>10.096425</v>
      </c>
    </row>
    <row r="240" spans="1:7" ht="15" customHeight="1">
      <c r="A240" s="1"/>
      <c r="B240" s="1"/>
      <c r="C240" s="1"/>
      <c r="D240" s="1"/>
      <c r="E240" s="1"/>
      <c r="F240" s="43" t="s">
        <v>1100</v>
      </c>
      <c r="G240" s="44">
        <v>10.096425</v>
      </c>
    </row>
    <row r="241" spans="1:7" ht="24" customHeight="1">
      <c r="A241" s="37" t="s">
        <v>1098</v>
      </c>
      <c r="B241" s="37" t="s">
        <v>1173</v>
      </c>
      <c r="C241" s="37" t="s">
        <v>1073</v>
      </c>
      <c r="D241" s="38" t="s">
        <v>90</v>
      </c>
      <c r="E241" s="1"/>
      <c r="F241" s="1"/>
      <c r="G241" s="1"/>
    </row>
    <row r="242" spans="1:7" ht="51.95" customHeight="1">
      <c r="A242" s="39" t="s">
        <v>122</v>
      </c>
      <c r="B242" s="39" t="s">
        <v>123</v>
      </c>
      <c r="C242" s="39" t="s">
        <v>124</v>
      </c>
      <c r="D242" s="40" t="s">
        <v>125</v>
      </c>
      <c r="E242" s="41">
        <v>359.95</v>
      </c>
      <c r="F242" s="45">
        <v>0.13059999999999999</v>
      </c>
      <c r="G242" s="45">
        <v>47.00947</v>
      </c>
    </row>
    <row r="243" spans="1:7" ht="15" customHeight="1">
      <c r="A243" s="1"/>
      <c r="B243" s="1"/>
      <c r="C243" s="1"/>
      <c r="D243" s="1"/>
      <c r="E243" s="1"/>
      <c r="F243" s="43" t="s">
        <v>1100</v>
      </c>
      <c r="G243" s="46">
        <v>47.00947</v>
      </c>
    </row>
    <row r="244" spans="1:7" ht="15.95" customHeight="1">
      <c r="A244" s="37" t="s">
        <v>1098</v>
      </c>
      <c r="B244" s="37" t="s">
        <v>1174</v>
      </c>
      <c r="C244" s="37" t="s">
        <v>687</v>
      </c>
      <c r="D244" s="38" t="s">
        <v>439</v>
      </c>
      <c r="E244" s="1"/>
      <c r="F244" s="1"/>
      <c r="G244" s="1"/>
    </row>
    <row r="245" spans="1:7" ht="27.95" customHeight="1">
      <c r="A245" s="39" t="s">
        <v>166</v>
      </c>
      <c r="B245" s="39" t="s">
        <v>167</v>
      </c>
      <c r="C245" s="39" t="s">
        <v>168</v>
      </c>
      <c r="D245" s="40" t="s">
        <v>39</v>
      </c>
      <c r="E245" s="41">
        <v>7.2</v>
      </c>
      <c r="F245" s="42">
        <v>0.185</v>
      </c>
      <c r="G245" s="42">
        <v>1.3320000000000001</v>
      </c>
    </row>
    <row r="246" spans="1:7" ht="15" customHeight="1">
      <c r="A246" s="1"/>
      <c r="B246" s="1"/>
      <c r="C246" s="1"/>
      <c r="D246" s="1"/>
      <c r="E246" s="1"/>
      <c r="F246" s="43" t="s">
        <v>1100</v>
      </c>
      <c r="G246" s="44">
        <v>1.3320000000000001</v>
      </c>
    </row>
    <row r="247" spans="1:7" ht="15.95" customHeight="1">
      <c r="A247" s="37" t="s">
        <v>1098</v>
      </c>
      <c r="B247" s="37" t="s">
        <v>1175</v>
      </c>
      <c r="C247" s="37" t="s">
        <v>689</v>
      </c>
      <c r="D247" s="38" t="s">
        <v>442</v>
      </c>
      <c r="E247" s="1"/>
      <c r="F247" s="1"/>
      <c r="G247" s="1"/>
    </row>
    <row r="248" spans="1:7" ht="27.95" customHeight="1">
      <c r="A248" s="39" t="s">
        <v>166</v>
      </c>
      <c r="B248" s="39" t="s">
        <v>167</v>
      </c>
      <c r="C248" s="39" t="s">
        <v>168</v>
      </c>
      <c r="D248" s="40" t="s">
        <v>39</v>
      </c>
      <c r="E248" s="41">
        <v>7.2</v>
      </c>
      <c r="F248" s="42">
        <v>4.5999999999999999E-2</v>
      </c>
      <c r="G248" s="42">
        <v>0.33119999999999999</v>
      </c>
    </row>
    <row r="249" spans="1:7" ht="15" customHeight="1">
      <c r="A249" s="1"/>
      <c r="B249" s="1"/>
      <c r="C249" s="1"/>
      <c r="D249" s="1"/>
      <c r="E249" s="1"/>
      <c r="F249" s="43" t="s">
        <v>1100</v>
      </c>
      <c r="G249" s="44">
        <v>0.33119999999999999</v>
      </c>
    </row>
    <row r="250" spans="1:7" ht="15.95" customHeight="1">
      <c r="A250" s="37" t="s">
        <v>1098</v>
      </c>
      <c r="B250" s="37" t="s">
        <v>1176</v>
      </c>
      <c r="C250" s="37" t="s">
        <v>1021</v>
      </c>
      <c r="D250" s="38" t="s">
        <v>73</v>
      </c>
      <c r="E250" s="1"/>
      <c r="F250" s="1"/>
      <c r="G250" s="1"/>
    </row>
    <row r="251" spans="1:7" ht="27.95" customHeight="1">
      <c r="A251" s="39" t="s">
        <v>166</v>
      </c>
      <c r="B251" s="39" t="s">
        <v>167</v>
      </c>
      <c r="C251" s="39" t="s">
        <v>168</v>
      </c>
      <c r="D251" s="40" t="s">
        <v>39</v>
      </c>
      <c r="E251" s="41">
        <v>7.2</v>
      </c>
      <c r="F251" s="42">
        <v>0.23100000000000001</v>
      </c>
      <c r="G251" s="42">
        <v>1.6632</v>
      </c>
    </row>
    <row r="252" spans="1:7" ht="15" customHeight="1">
      <c r="A252" s="1"/>
      <c r="B252" s="1"/>
      <c r="C252" s="1"/>
      <c r="D252" s="1"/>
      <c r="E252" s="1"/>
      <c r="F252" s="43" t="s">
        <v>1100</v>
      </c>
      <c r="G252" s="44">
        <v>1.6632</v>
      </c>
    </row>
    <row r="253" spans="1:7" ht="15.95" customHeight="1">
      <c r="A253" s="37" t="s">
        <v>1098</v>
      </c>
      <c r="B253" s="37" t="s">
        <v>1177</v>
      </c>
      <c r="C253" s="37" t="s">
        <v>1023</v>
      </c>
      <c r="D253" s="38" t="s">
        <v>73</v>
      </c>
      <c r="E253" s="1"/>
      <c r="F253" s="1"/>
      <c r="G253" s="1"/>
    </row>
    <row r="254" spans="1:7" ht="27.95" customHeight="1">
      <c r="A254" s="39" t="s">
        <v>166</v>
      </c>
      <c r="B254" s="39" t="s">
        <v>167</v>
      </c>
      <c r="C254" s="39" t="s">
        <v>168</v>
      </c>
      <c r="D254" s="40" t="s">
        <v>39</v>
      </c>
      <c r="E254" s="41">
        <v>7.2</v>
      </c>
      <c r="F254" s="42">
        <v>0.23100000000000001</v>
      </c>
      <c r="G254" s="42">
        <v>1.6632</v>
      </c>
    </row>
    <row r="255" spans="1:7" ht="15" customHeight="1">
      <c r="A255" s="1"/>
      <c r="B255" s="1"/>
      <c r="C255" s="1"/>
      <c r="D255" s="1"/>
      <c r="E255" s="1"/>
      <c r="F255" s="43" t="s">
        <v>1100</v>
      </c>
      <c r="G255" s="44">
        <v>1.6632</v>
      </c>
    </row>
    <row r="256" spans="1:7" ht="15.95" customHeight="1">
      <c r="A256" s="37" t="s">
        <v>1098</v>
      </c>
      <c r="B256" s="37" t="s">
        <v>1178</v>
      </c>
      <c r="C256" s="37" t="s">
        <v>1026</v>
      </c>
      <c r="D256" s="38" t="s">
        <v>73</v>
      </c>
      <c r="E256" s="1"/>
      <c r="F256" s="1"/>
      <c r="G256" s="1"/>
    </row>
    <row r="257" spans="1:7" ht="27.95" customHeight="1">
      <c r="A257" s="39" t="s">
        <v>166</v>
      </c>
      <c r="B257" s="39" t="s">
        <v>167</v>
      </c>
      <c r="C257" s="39" t="s">
        <v>168</v>
      </c>
      <c r="D257" s="40" t="s">
        <v>39</v>
      </c>
      <c r="E257" s="41">
        <v>7.2</v>
      </c>
      <c r="F257" s="42">
        <v>4.5999999999999999E-2</v>
      </c>
      <c r="G257" s="42">
        <v>0.33119999999999999</v>
      </c>
    </row>
    <row r="258" spans="1:7" ht="15" customHeight="1">
      <c r="A258" s="1"/>
      <c r="B258" s="1"/>
      <c r="C258" s="1"/>
      <c r="D258" s="1"/>
      <c r="E258" s="1"/>
      <c r="F258" s="43" t="s">
        <v>1100</v>
      </c>
      <c r="G258" s="44">
        <v>0.33119999999999999</v>
      </c>
    </row>
    <row r="259" spans="1:7" ht="15.95" customHeight="1">
      <c r="A259" s="37" t="s">
        <v>1098</v>
      </c>
      <c r="B259" s="37" t="s">
        <v>1179</v>
      </c>
      <c r="C259" s="37" t="s">
        <v>1028</v>
      </c>
      <c r="D259" s="38" t="s">
        <v>73</v>
      </c>
      <c r="E259" s="1"/>
      <c r="F259" s="1"/>
      <c r="G259" s="1"/>
    </row>
    <row r="260" spans="1:7" ht="27.95" customHeight="1">
      <c r="A260" s="39" t="s">
        <v>166</v>
      </c>
      <c r="B260" s="39" t="s">
        <v>167</v>
      </c>
      <c r="C260" s="39" t="s">
        <v>168</v>
      </c>
      <c r="D260" s="40" t="s">
        <v>39</v>
      </c>
      <c r="E260" s="41">
        <v>7.2</v>
      </c>
      <c r="F260" s="42">
        <v>4.5999999999999999E-2</v>
      </c>
      <c r="G260" s="42">
        <v>0.33119999999999999</v>
      </c>
    </row>
    <row r="261" spans="1:7" ht="15" customHeight="1">
      <c r="A261" s="1"/>
      <c r="B261" s="1"/>
      <c r="C261" s="1"/>
      <c r="D261" s="1"/>
      <c r="E261" s="1"/>
      <c r="F261" s="43" t="s">
        <v>1100</v>
      </c>
      <c r="G261" s="44">
        <v>0.33119999999999999</v>
      </c>
    </row>
    <row r="262" spans="1:7" ht="15" customHeight="1">
      <c r="A262" s="37" t="s">
        <v>1098</v>
      </c>
      <c r="B262" s="37" t="s">
        <v>1180</v>
      </c>
      <c r="C262" s="37" t="s">
        <v>623</v>
      </c>
      <c r="D262" s="38" t="s">
        <v>73</v>
      </c>
      <c r="E262" s="1"/>
      <c r="F262" s="1"/>
      <c r="G262" s="1"/>
    </row>
    <row r="263" spans="1:7" ht="20.100000000000001" customHeight="1">
      <c r="A263" s="39" t="s">
        <v>135</v>
      </c>
      <c r="B263" s="39" t="s">
        <v>136</v>
      </c>
      <c r="C263" s="39" t="s">
        <v>137</v>
      </c>
      <c r="D263" s="40" t="s">
        <v>125</v>
      </c>
      <c r="E263" s="41">
        <v>42</v>
      </c>
      <c r="F263" s="42">
        <v>3.3530000000000002</v>
      </c>
      <c r="G263" s="42">
        <v>140.82599999999999</v>
      </c>
    </row>
    <row r="264" spans="1:7" ht="15" customHeight="1">
      <c r="A264" s="1"/>
      <c r="B264" s="1"/>
      <c r="C264" s="1"/>
      <c r="D264" s="1"/>
      <c r="E264" s="1"/>
      <c r="F264" s="43" t="s">
        <v>1100</v>
      </c>
      <c r="G264" s="44">
        <v>140.82599999999999</v>
      </c>
    </row>
    <row r="265" spans="1:7" ht="15" customHeight="1">
      <c r="A265" s="37" t="s">
        <v>1098</v>
      </c>
      <c r="B265" s="37" t="s">
        <v>1181</v>
      </c>
      <c r="C265" s="37" t="s">
        <v>374</v>
      </c>
      <c r="D265" s="38" t="s">
        <v>73</v>
      </c>
      <c r="E265" s="1"/>
      <c r="F265" s="1"/>
      <c r="G265" s="1"/>
    </row>
    <row r="266" spans="1:7" ht="20.100000000000001" customHeight="1">
      <c r="A266" s="39" t="s">
        <v>36</v>
      </c>
      <c r="B266" s="39" t="s">
        <v>37</v>
      </c>
      <c r="C266" s="39" t="s">
        <v>38</v>
      </c>
      <c r="D266" s="40" t="s">
        <v>39</v>
      </c>
      <c r="E266" s="41">
        <v>3.08</v>
      </c>
      <c r="F266" s="42">
        <v>1.1186</v>
      </c>
      <c r="G266" s="42">
        <v>3.4452880000000001</v>
      </c>
    </row>
    <row r="267" spans="1:7" ht="27.95" customHeight="1">
      <c r="A267" s="39" t="s">
        <v>116</v>
      </c>
      <c r="B267" s="39" t="s">
        <v>1115</v>
      </c>
      <c r="C267" s="39" t="s">
        <v>118</v>
      </c>
      <c r="D267" s="40" t="s">
        <v>39</v>
      </c>
      <c r="E267" s="41">
        <v>1463.25</v>
      </c>
      <c r="F267" s="42">
        <v>0.27460000000000001</v>
      </c>
      <c r="G267" s="42">
        <v>401.80844999999999</v>
      </c>
    </row>
    <row r="268" spans="1:7" ht="20.100000000000001" customHeight="1">
      <c r="A268" s="39" t="s">
        <v>158</v>
      </c>
      <c r="B268" s="39" t="s">
        <v>159</v>
      </c>
      <c r="C268" s="39" t="s">
        <v>160</v>
      </c>
      <c r="D268" s="40" t="s">
        <v>39</v>
      </c>
      <c r="E268" s="41">
        <v>832.16</v>
      </c>
      <c r="F268" s="42">
        <v>0.1386</v>
      </c>
      <c r="G268" s="42">
        <v>115.33737600000001</v>
      </c>
    </row>
    <row r="269" spans="1:7" ht="20.100000000000001" customHeight="1">
      <c r="A269" s="39" t="s">
        <v>169</v>
      </c>
      <c r="B269" s="39" t="s">
        <v>170</v>
      </c>
      <c r="C269" s="39" t="s">
        <v>171</v>
      </c>
      <c r="D269" s="40" t="s">
        <v>90</v>
      </c>
      <c r="E269" s="41">
        <v>15</v>
      </c>
      <c r="F269" s="42">
        <v>4.4409999999999998</v>
      </c>
      <c r="G269" s="42">
        <v>66.614999999999995</v>
      </c>
    </row>
    <row r="270" spans="1:7" ht="27.95" customHeight="1">
      <c r="A270" s="39" t="s">
        <v>173</v>
      </c>
      <c r="B270" s="39" t="s">
        <v>174</v>
      </c>
      <c r="C270" s="39" t="s">
        <v>175</v>
      </c>
      <c r="D270" s="40" t="s">
        <v>90</v>
      </c>
      <c r="E270" s="41">
        <v>15</v>
      </c>
      <c r="F270" s="42">
        <v>5.1594280000000001</v>
      </c>
      <c r="G270" s="42">
        <v>77.391419999999997</v>
      </c>
    </row>
    <row r="271" spans="1:7" ht="20.100000000000001" customHeight="1">
      <c r="A271" s="39" t="s">
        <v>185</v>
      </c>
      <c r="B271" s="39" t="s">
        <v>186</v>
      </c>
      <c r="C271" s="39" t="s">
        <v>187</v>
      </c>
      <c r="D271" s="40" t="s">
        <v>39</v>
      </c>
      <c r="E271" s="41">
        <v>2200</v>
      </c>
      <c r="F271" s="42">
        <v>0.245</v>
      </c>
      <c r="G271" s="42">
        <v>539</v>
      </c>
    </row>
    <row r="272" spans="1:7" ht="15" customHeight="1">
      <c r="A272" s="1"/>
      <c r="B272" s="1"/>
      <c r="C272" s="1"/>
      <c r="D272" s="1"/>
      <c r="E272" s="1"/>
      <c r="F272" s="43" t="s">
        <v>1100</v>
      </c>
      <c r="G272" s="44">
        <v>1203.597534</v>
      </c>
    </row>
    <row r="273" spans="1:7" ht="39.950000000000003" customHeight="1">
      <c r="A273" s="37" t="s">
        <v>1098</v>
      </c>
      <c r="B273" s="37" t="s">
        <v>1182</v>
      </c>
      <c r="C273" s="37" t="s">
        <v>965</v>
      </c>
      <c r="D273" s="38" t="s">
        <v>966</v>
      </c>
      <c r="E273" s="1"/>
      <c r="F273" s="1"/>
      <c r="G273" s="1"/>
    </row>
    <row r="274" spans="1:7" ht="36" customHeight="1">
      <c r="A274" s="39" t="s">
        <v>24</v>
      </c>
      <c r="B274" s="39" t="s">
        <v>25</v>
      </c>
      <c r="C274" s="39" t="s">
        <v>26</v>
      </c>
      <c r="D274" s="40" t="s">
        <v>28</v>
      </c>
      <c r="E274" s="41">
        <v>1</v>
      </c>
      <c r="F274" s="45">
        <v>1.5</v>
      </c>
      <c r="G274" s="45">
        <v>1.5</v>
      </c>
    </row>
    <row r="275" spans="1:7" ht="15" customHeight="1">
      <c r="A275" s="1"/>
      <c r="B275" s="1"/>
      <c r="C275" s="1"/>
      <c r="D275" s="1"/>
      <c r="E275" s="1"/>
      <c r="F275" s="43" t="s">
        <v>1100</v>
      </c>
      <c r="G275" s="46">
        <v>1.5</v>
      </c>
    </row>
    <row r="276" spans="1:7" ht="15.95" customHeight="1">
      <c r="A276" s="37" t="s">
        <v>1098</v>
      </c>
      <c r="B276" s="37" t="s">
        <v>1183</v>
      </c>
      <c r="C276" s="37" t="s">
        <v>713</v>
      </c>
      <c r="D276" s="38" t="s">
        <v>439</v>
      </c>
      <c r="E276" s="1"/>
      <c r="F276" s="1"/>
      <c r="G276" s="1"/>
    </row>
    <row r="277" spans="1:7" ht="27.95" customHeight="1">
      <c r="A277" s="39" t="s">
        <v>173</v>
      </c>
      <c r="B277" s="39" t="s">
        <v>174</v>
      </c>
      <c r="C277" s="39" t="s">
        <v>175</v>
      </c>
      <c r="D277" s="40" t="s">
        <v>90</v>
      </c>
      <c r="E277" s="41">
        <v>15</v>
      </c>
      <c r="F277" s="42">
        <v>1.101</v>
      </c>
      <c r="G277" s="42">
        <v>16.515000000000001</v>
      </c>
    </row>
    <row r="278" spans="1:7" ht="15" customHeight="1">
      <c r="A278" s="1"/>
      <c r="B278" s="1"/>
      <c r="C278" s="1"/>
      <c r="D278" s="1"/>
      <c r="E278" s="1"/>
      <c r="F278" s="43" t="s">
        <v>1100</v>
      </c>
      <c r="G278" s="44">
        <v>16.515000000000001</v>
      </c>
    </row>
    <row r="279" spans="1:7" ht="15.95" customHeight="1">
      <c r="A279" s="37" t="s">
        <v>1098</v>
      </c>
      <c r="B279" s="37" t="s">
        <v>1184</v>
      </c>
      <c r="C279" s="37" t="s">
        <v>715</v>
      </c>
      <c r="D279" s="38" t="s">
        <v>442</v>
      </c>
      <c r="E279" s="1"/>
      <c r="F279" s="1"/>
      <c r="G279" s="1"/>
    </row>
    <row r="280" spans="1:7" ht="27.95" customHeight="1">
      <c r="A280" s="39" t="s">
        <v>173</v>
      </c>
      <c r="B280" s="39" t="s">
        <v>174</v>
      </c>
      <c r="C280" s="39" t="s">
        <v>175</v>
      </c>
      <c r="D280" s="40" t="s">
        <v>90</v>
      </c>
      <c r="E280" s="41">
        <v>15</v>
      </c>
      <c r="F280" s="42">
        <v>0.34</v>
      </c>
      <c r="G280" s="42">
        <v>5.0999999999999996</v>
      </c>
    </row>
    <row r="281" spans="1:7" ht="15" customHeight="1">
      <c r="A281" s="1"/>
      <c r="B281" s="1"/>
      <c r="C281" s="1"/>
      <c r="D281" s="1"/>
      <c r="E281" s="1"/>
      <c r="F281" s="43" t="s">
        <v>1100</v>
      </c>
      <c r="G281" s="44">
        <v>5.0999999999999996</v>
      </c>
    </row>
    <row r="282" spans="1:7" ht="15.95" customHeight="1">
      <c r="A282" s="37" t="s">
        <v>1098</v>
      </c>
      <c r="B282" s="37" t="s">
        <v>1185</v>
      </c>
      <c r="C282" s="37" t="s">
        <v>1056</v>
      </c>
      <c r="D282" s="38" t="s">
        <v>73</v>
      </c>
      <c r="E282" s="1"/>
      <c r="F282" s="1"/>
      <c r="G282" s="1"/>
    </row>
    <row r="283" spans="1:7" ht="27.95" customHeight="1">
      <c r="A283" s="39" t="s">
        <v>173</v>
      </c>
      <c r="B283" s="39" t="s">
        <v>174</v>
      </c>
      <c r="C283" s="39" t="s">
        <v>175</v>
      </c>
      <c r="D283" s="40" t="s">
        <v>90</v>
      </c>
      <c r="E283" s="41">
        <v>15</v>
      </c>
      <c r="F283" s="42">
        <v>1.4410000000000001</v>
      </c>
      <c r="G283" s="42">
        <v>21.614999999999998</v>
      </c>
    </row>
    <row r="284" spans="1:7" ht="15" customHeight="1">
      <c r="A284" s="1"/>
      <c r="B284" s="1"/>
      <c r="C284" s="1"/>
      <c r="D284" s="1"/>
      <c r="E284" s="1"/>
      <c r="F284" s="43" t="s">
        <v>1100</v>
      </c>
      <c r="G284" s="44">
        <v>21.614999999999998</v>
      </c>
    </row>
    <row r="285" spans="1:7" ht="15.95" customHeight="1">
      <c r="A285" s="37" t="s">
        <v>1098</v>
      </c>
      <c r="B285" s="37" t="s">
        <v>1186</v>
      </c>
      <c r="C285" s="37" t="s">
        <v>1058</v>
      </c>
      <c r="D285" s="38" t="s">
        <v>73</v>
      </c>
      <c r="E285" s="1"/>
      <c r="F285" s="1"/>
      <c r="G285" s="1"/>
    </row>
    <row r="286" spans="1:7" ht="27.95" customHeight="1">
      <c r="A286" s="39" t="s">
        <v>173</v>
      </c>
      <c r="B286" s="39" t="s">
        <v>174</v>
      </c>
      <c r="C286" s="39" t="s">
        <v>175</v>
      </c>
      <c r="D286" s="40" t="s">
        <v>90</v>
      </c>
      <c r="E286" s="41">
        <v>15</v>
      </c>
      <c r="F286" s="42">
        <v>1.4410000000000001</v>
      </c>
      <c r="G286" s="42">
        <v>21.614999999999998</v>
      </c>
    </row>
    <row r="287" spans="1:7" ht="15" customHeight="1">
      <c r="A287" s="1"/>
      <c r="B287" s="1"/>
      <c r="C287" s="1"/>
      <c r="D287" s="1"/>
      <c r="E287" s="1"/>
      <c r="F287" s="43" t="s">
        <v>1100</v>
      </c>
      <c r="G287" s="44">
        <v>21.614999999999998</v>
      </c>
    </row>
    <row r="288" spans="1:7" ht="15.95" customHeight="1">
      <c r="A288" s="37" t="s">
        <v>1098</v>
      </c>
      <c r="B288" s="37" t="s">
        <v>1187</v>
      </c>
      <c r="C288" s="37" t="s">
        <v>1061</v>
      </c>
      <c r="D288" s="38" t="s">
        <v>73</v>
      </c>
      <c r="E288" s="1"/>
      <c r="F288" s="1"/>
      <c r="G288" s="1"/>
    </row>
    <row r="289" spans="1:7" ht="27.95" customHeight="1">
      <c r="A289" s="39" t="s">
        <v>173</v>
      </c>
      <c r="B289" s="39" t="s">
        <v>174</v>
      </c>
      <c r="C289" s="39" t="s">
        <v>175</v>
      </c>
      <c r="D289" s="40" t="s">
        <v>90</v>
      </c>
      <c r="E289" s="41">
        <v>15</v>
      </c>
      <c r="F289" s="42">
        <v>0.34</v>
      </c>
      <c r="G289" s="42">
        <v>5.0999999999999996</v>
      </c>
    </row>
    <row r="290" spans="1:7" ht="15" customHeight="1">
      <c r="A290" s="1"/>
      <c r="B290" s="1"/>
      <c r="C290" s="1"/>
      <c r="D290" s="1"/>
      <c r="E290" s="1"/>
      <c r="F290" s="43" t="s">
        <v>1100</v>
      </c>
      <c r="G290" s="44">
        <v>5.0999999999999996</v>
      </c>
    </row>
    <row r="291" spans="1:7" ht="24" customHeight="1">
      <c r="A291" s="37" t="s">
        <v>1098</v>
      </c>
      <c r="B291" s="37" t="s">
        <v>1188</v>
      </c>
      <c r="C291" s="37" t="s">
        <v>1063</v>
      </c>
      <c r="D291" s="38" t="s">
        <v>73</v>
      </c>
      <c r="E291" s="1"/>
      <c r="F291" s="1"/>
      <c r="G291" s="1"/>
    </row>
    <row r="292" spans="1:7" ht="27.95" customHeight="1">
      <c r="A292" s="39" t="s">
        <v>173</v>
      </c>
      <c r="B292" s="39" t="s">
        <v>174</v>
      </c>
      <c r="C292" s="39" t="s">
        <v>175</v>
      </c>
      <c r="D292" s="40" t="s">
        <v>90</v>
      </c>
      <c r="E292" s="41">
        <v>15</v>
      </c>
      <c r="F292" s="42">
        <v>0.34</v>
      </c>
      <c r="G292" s="42">
        <v>5.0999999999999996</v>
      </c>
    </row>
    <row r="293" spans="1:7" ht="15" customHeight="1">
      <c r="A293" s="1"/>
      <c r="B293" s="1"/>
      <c r="C293" s="1"/>
      <c r="D293" s="1"/>
      <c r="E293" s="1"/>
      <c r="F293" s="43" t="s">
        <v>1100</v>
      </c>
      <c r="G293" s="44">
        <v>5.0999999999999996</v>
      </c>
    </row>
    <row r="294" spans="1:7" ht="15.95" customHeight="1">
      <c r="A294" s="37" t="s">
        <v>1098</v>
      </c>
      <c r="B294" s="37" t="s">
        <v>1189</v>
      </c>
      <c r="C294" s="37" t="s">
        <v>944</v>
      </c>
      <c r="D294" s="38" t="s">
        <v>73</v>
      </c>
      <c r="E294" s="1"/>
      <c r="F294" s="1"/>
      <c r="G294" s="1"/>
    </row>
    <row r="295" spans="1:7" ht="51.95" customHeight="1">
      <c r="A295" s="39" t="s">
        <v>122</v>
      </c>
      <c r="B295" s="39" t="s">
        <v>123</v>
      </c>
      <c r="C295" s="39" t="s">
        <v>124</v>
      </c>
      <c r="D295" s="40" t="s">
        <v>125</v>
      </c>
      <c r="E295" s="41">
        <v>359.95</v>
      </c>
      <c r="F295" s="45">
        <v>3.918E-2</v>
      </c>
      <c r="G295" s="45">
        <v>14.102841</v>
      </c>
    </row>
    <row r="296" spans="1:7" ht="15" customHeight="1">
      <c r="A296" s="1"/>
      <c r="B296" s="1"/>
      <c r="C296" s="1"/>
      <c r="D296" s="1"/>
      <c r="E296" s="1"/>
      <c r="F296" s="43" t="s">
        <v>1100</v>
      </c>
      <c r="G296" s="46">
        <v>14.102841</v>
      </c>
    </row>
    <row r="297" spans="1:7" ht="15.95" customHeight="1">
      <c r="A297" s="37" t="s">
        <v>1098</v>
      </c>
      <c r="B297" s="37" t="s">
        <v>1190</v>
      </c>
      <c r="C297" s="37" t="s">
        <v>944</v>
      </c>
      <c r="D297" s="38" t="s">
        <v>73</v>
      </c>
      <c r="E297" s="1"/>
      <c r="F297" s="1"/>
      <c r="G297" s="1"/>
    </row>
    <row r="298" spans="1:7" ht="51.95" customHeight="1">
      <c r="A298" s="39" t="s">
        <v>122</v>
      </c>
      <c r="B298" s="39" t="s">
        <v>123</v>
      </c>
      <c r="C298" s="39" t="s">
        <v>124</v>
      </c>
      <c r="D298" s="40" t="s">
        <v>125</v>
      </c>
      <c r="E298" s="41">
        <v>359.95</v>
      </c>
      <c r="F298" s="45">
        <v>9.1420000000000001E-2</v>
      </c>
      <c r="G298" s="45">
        <v>32.906629000000002</v>
      </c>
    </row>
    <row r="299" spans="1:7" ht="15" customHeight="1">
      <c r="A299" s="1"/>
      <c r="B299" s="1"/>
      <c r="C299" s="1"/>
      <c r="D299" s="1"/>
      <c r="E299" s="1"/>
      <c r="F299" s="43" t="s">
        <v>1100</v>
      </c>
      <c r="G299" s="46">
        <v>32.906629000000002</v>
      </c>
    </row>
    <row r="300" spans="1:7" ht="24" customHeight="1">
      <c r="A300" s="37" t="s">
        <v>1191</v>
      </c>
      <c r="B300" s="37" t="s">
        <v>1192</v>
      </c>
      <c r="C300" s="37" t="s">
        <v>319</v>
      </c>
      <c r="D300" s="38" t="s">
        <v>320</v>
      </c>
      <c r="E300" s="1"/>
      <c r="F300" s="1"/>
      <c r="G300" s="1"/>
    </row>
    <row r="301" spans="1:7" ht="20.100000000000001" customHeight="1">
      <c r="A301" s="39" t="s">
        <v>29</v>
      </c>
      <c r="B301" s="39" t="s">
        <v>30</v>
      </c>
      <c r="C301" s="39" t="s">
        <v>31</v>
      </c>
      <c r="D301" s="40" t="s">
        <v>32</v>
      </c>
      <c r="E301" s="41">
        <v>1</v>
      </c>
      <c r="F301" s="42">
        <v>3</v>
      </c>
      <c r="G301" s="42">
        <v>3</v>
      </c>
    </row>
    <row r="302" spans="1:7" ht="27.95" customHeight="1">
      <c r="A302" s="39" t="s">
        <v>49</v>
      </c>
      <c r="B302" s="39" t="s">
        <v>50</v>
      </c>
      <c r="C302" s="39" t="s">
        <v>51</v>
      </c>
      <c r="D302" s="40" t="s">
        <v>52</v>
      </c>
      <c r="E302" s="41">
        <v>112.5</v>
      </c>
      <c r="F302" s="42">
        <v>3</v>
      </c>
      <c r="G302" s="42">
        <v>337.5</v>
      </c>
    </row>
    <row r="303" spans="1:7" ht="36" customHeight="1">
      <c r="A303" s="39" t="s">
        <v>53</v>
      </c>
      <c r="B303" s="39" t="s">
        <v>54</v>
      </c>
      <c r="C303" s="39" t="s">
        <v>55</v>
      </c>
      <c r="D303" s="40" t="s">
        <v>23</v>
      </c>
      <c r="E303" s="41">
        <v>220</v>
      </c>
      <c r="F303" s="42">
        <v>3</v>
      </c>
      <c r="G303" s="42">
        <v>660</v>
      </c>
    </row>
    <row r="304" spans="1:7" ht="20.100000000000001" customHeight="1">
      <c r="A304" s="39" t="s">
        <v>61</v>
      </c>
      <c r="B304" s="39" t="s">
        <v>62</v>
      </c>
      <c r="C304" s="39" t="s">
        <v>63</v>
      </c>
      <c r="D304" s="40" t="s">
        <v>23</v>
      </c>
      <c r="E304" s="41">
        <v>149.53</v>
      </c>
      <c r="F304" s="42">
        <v>3</v>
      </c>
      <c r="G304" s="42">
        <v>448.59</v>
      </c>
    </row>
    <row r="305" spans="1:7" ht="27.95" customHeight="1">
      <c r="A305" s="39" t="s">
        <v>91</v>
      </c>
      <c r="B305" s="39" t="s">
        <v>92</v>
      </c>
      <c r="C305" s="39" t="s">
        <v>93</v>
      </c>
      <c r="D305" s="40" t="s">
        <v>94</v>
      </c>
      <c r="E305" s="41">
        <v>32.74</v>
      </c>
      <c r="F305" s="42">
        <v>3</v>
      </c>
      <c r="G305" s="42">
        <v>98.22</v>
      </c>
    </row>
    <row r="306" spans="1:7" ht="20.100000000000001" customHeight="1">
      <c r="A306" s="39" t="s">
        <v>95</v>
      </c>
      <c r="B306" s="39" t="s">
        <v>96</v>
      </c>
      <c r="C306" s="39" t="s">
        <v>97</v>
      </c>
      <c r="D306" s="40" t="s">
        <v>32</v>
      </c>
      <c r="E306" s="41">
        <v>12</v>
      </c>
      <c r="F306" s="42">
        <v>3</v>
      </c>
      <c r="G306" s="42">
        <v>36</v>
      </c>
    </row>
    <row r="307" spans="1:7" ht="20.100000000000001" customHeight="1">
      <c r="A307" s="39" t="s">
        <v>108</v>
      </c>
      <c r="B307" s="39" t="s">
        <v>109</v>
      </c>
      <c r="C307" s="39" t="s">
        <v>110</v>
      </c>
      <c r="D307" s="40" t="s">
        <v>23</v>
      </c>
      <c r="E307" s="41">
        <v>48</v>
      </c>
      <c r="F307" s="42">
        <v>3</v>
      </c>
      <c r="G307" s="42">
        <v>144</v>
      </c>
    </row>
    <row r="308" spans="1:7" ht="20.100000000000001" customHeight="1">
      <c r="A308" s="39" t="s">
        <v>111</v>
      </c>
      <c r="B308" s="39" t="s">
        <v>112</v>
      </c>
      <c r="C308" s="39" t="s">
        <v>113</v>
      </c>
      <c r="D308" s="40" t="s">
        <v>23</v>
      </c>
      <c r="E308" s="41">
        <v>9</v>
      </c>
      <c r="F308" s="42">
        <v>3</v>
      </c>
      <c r="G308" s="42">
        <v>27</v>
      </c>
    </row>
    <row r="309" spans="1:7" ht="68.099999999999994" customHeight="1">
      <c r="A309" s="39" t="s">
        <v>119</v>
      </c>
      <c r="B309" s="39" t="s">
        <v>120</v>
      </c>
      <c r="C309" s="39" t="s">
        <v>121</v>
      </c>
      <c r="D309" s="40" t="s">
        <v>94</v>
      </c>
      <c r="E309" s="41">
        <v>2.54</v>
      </c>
      <c r="F309" s="42">
        <v>3</v>
      </c>
      <c r="G309" s="42">
        <v>7.62</v>
      </c>
    </row>
    <row r="310" spans="1:7" ht="36" customHeight="1">
      <c r="A310" s="39" t="s">
        <v>128</v>
      </c>
      <c r="B310" s="39" t="s">
        <v>129</v>
      </c>
      <c r="C310" s="39" t="s">
        <v>130</v>
      </c>
      <c r="D310" s="40" t="s">
        <v>32</v>
      </c>
      <c r="E310" s="41">
        <v>6</v>
      </c>
      <c r="F310" s="42">
        <v>3</v>
      </c>
      <c r="G310" s="42">
        <v>18</v>
      </c>
    </row>
    <row r="311" spans="1:7" ht="36" customHeight="1">
      <c r="A311" s="39" t="s">
        <v>143</v>
      </c>
      <c r="B311" s="39" t="s">
        <v>144</v>
      </c>
      <c r="C311" s="39" t="s">
        <v>145</v>
      </c>
      <c r="D311" s="40" t="s">
        <v>23</v>
      </c>
      <c r="E311" s="41">
        <v>135.61000000000001</v>
      </c>
      <c r="F311" s="42">
        <v>3</v>
      </c>
      <c r="G311" s="42">
        <v>406.83</v>
      </c>
    </row>
    <row r="312" spans="1:7" ht="20.100000000000001" customHeight="1">
      <c r="A312" s="39" t="s">
        <v>155</v>
      </c>
      <c r="B312" s="39" t="s">
        <v>156</v>
      </c>
      <c r="C312" s="39" t="s">
        <v>157</v>
      </c>
      <c r="D312" s="40" t="s">
        <v>94</v>
      </c>
      <c r="E312" s="41">
        <v>36.18</v>
      </c>
      <c r="F312" s="42">
        <v>3</v>
      </c>
      <c r="G312" s="42">
        <v>108.54</v>
      </c>
    </row>
    <row r="313" spans="1:7" ht="20.100000000000001" customHeight="1">
      <c r="A313" s="39" t="s">
        <v>161</v>
      </c>
      <c r="B313" s="39" t="s">
        <v>162</v>
      </c>
      <c r="C313" s="39" t="s">
        <v>163</v>
      </c>
      <c r="D313" s="40" t="s">
        <v>23</v>
      </c>
      <c r="E313" s="41">
        <v>1041.71</v>
      </c>
      <c r="F313" s="42">
        <v>3</v>
      </c>
      <c r="G313" s="42">
        <v>3125.13</v>
      </c>
    </row>
    <row r="314" spans="1:7" ht="20.100000000000001" customHeight="1">
      <c r="A314" s="39" t="s">
        <v>179</v>
      </c>
      <c r="B314" s="39" t="s">
        <v>180</v>
      </c>
      <c r="C314" s="39" t="s">
        <v>181</v>
      </c>
      <c r="D314" s="40" t="s">
        <v>182</v>
      </c>
      <c r="E314" s="41">
        <v>6580</v>
      </c>
      <c r="F314" s="42">
        <v>3</v>
      </c>
      <c r="G314" s="42">
        <v>19740</v>
      </c>
    </row>
    <row r="315" spans="1:7" ht="15" customHeight="1">
      <c r="A315" s="1"/>
      <c r="B315" s="1"/>
      <c r="C315" s="1"/>
      <c r="D315" s="1"/>
      <c r="E315" s="1"/>
      <c r="F315" s="43" t="s">
        <v>1100</v>
      </c>
      <c r="G315" s="44">
        <v>25160.43</v>
      </c>
    </row>
    <row r="316" spans="1:7" ht="15.95" customHeight="1">
      <c r="A316" s="37" t="s">
        <v>1193</v>
      </c>
      <c r="B316" s="37" t="s">
        <v>1194</v>
      </c>
      <c r="C316" s="37" t="s">
        <v>433</v>
      </c>
      <c r="D316" s="38" t="s">
        <v>293</v>
      </c>
      <c r="E316" s="1"/>
      <c r="F316" s="1"/>
      <c r="G316" s="1"/>
    </row>
    <row r="317" spans="1:7" ht="27.95" customHeight="1">
      <c r="A317" s="39" t="s">
        <v>70</v>
      </c>
      <c r="B317" s="39" t="s">
        <v>71</v>
      </c>
      <c r="C317" s="39" t="s">
        <v>72</v>
      </c>
      <c r="D317" s="40" t="s">
        <v>73</v>
      </c>
      <c r="E317" s="41">
        <v>528</v>
      </c>
      <c r="F317" s="42">
        <v>0.44051000000000001</v>
      </c>
      <c r="G317" s="42">
        <v>232.58928</v>
      </c>
    </row>
    <row r="318" spans="1:7" ht="15" customHeight="1">
      <c r="A318" s="1"/>
      <c r="B318" s="1"/>
      <c r="C318" s="1"/>
      <c r="D318" s="1"/>
      <c r="E318" s="1"/>
      <c r="F318" s="43" t="s">
        <v>1100</v>
      </c>
      <c r="G318" s="44">
        <v>232.58928</v>
      </c>
    </row>
    <row r="319" spans="1:7" ht="15.95" customHeight="1">
      <c r="A319" s="37" t="s">
        <v>1193</v>
      </c>
      <c r="B319" s="37" t="s">
        <v>1195</v>
      </c>
      <c r="C319" s="37" t="s">
        <v>730</v>
      </c>
      <c r="D319" s="38" t="s">
        <v>694</v>
      </c>
      <c r="E319" s="1"/>
      <c r="F319" s="1"/>
      <c r="G319" s="1"/>
    </row>
    <row r="320" spans="1:7" ht="20.100000000000001" customHeight="1">
      <c r="A320" s="39" t="s">
        <v>185</v>
      </c>
      <c r="B320" s="39" t="s">
        <v>186</v>
      </c>
      <c r="C320" s="39" t="s">
        <v>187</v>
      </c>
      <c r="D320" s="40" t="s">
        <v>39</v>
      </c>
      <c r="E320" s="41">
        <v>2200</v>
      </c>
      <c r="F320" s="42">
        <v>6.0000000000000001E-3</v>
      </c>
      <c r="G320" s="42">
        <v>13.2</v>
      </c>
    </row>
    <row r="321" spans="1:7" ht="15" customHeight="1">
      <c r="A321" s="1"/>
      <c r="B321" s="1"/>
      <c r="C321" s="1"/>
      <c r="D321" s="1"/>
      <c r="E321" s="1"/>
      <c r="F321" s="43" t="s">
        <v>1100</v>
      </c>
      <c r="G321" s="44">
        <v>13.2</v>
      </c>
    </row>
    <row r="322" spans="1:7" ht="15" customHeight="1">
      <c r="A322" s="37" t="s">
        <v>1193</v>
      </c>
      <c r="B322" s="37" t="s">
        <v>1196</v>
      </c>
      <c r="C322" s="37" t="s">
        <v>774</v>
      </c>
      <c r="D322" s="38" t="s">
        <v>293</v>
      </c>
      <c r="E322" s="1"/>
      <c r="F322" s="1"/>
      <c r="G322" s="1"/>
    </row>
    <row r="323" spans="1:7" ht="36" customHeight="1">
      <c r="A323" s="39" t="s">
        <v>24</v>
      </c>
      <c r="B323" s="39" t="s">
        <v>25</v>
      </c>
      <c r="C323" s="39" t="s">
        <v>26</v>
      </c>
      <c r="D323" s="40" t="s">
        <v>28</v>
      </c>
      <c r="E323" s="41">
        <v>1</v>
      </c>
      <c r="F323" s="45">
        <v>0.22</v>
      </c>
      <c r="G323" s="45">
        <v>0.22</v>
      </c>
    </row>
    <row r="324" spans="1:7" ht="15" customHeight="1">
      <c r="A324" s="1"/>
      <c r="B324" s="1"/>
      <c r="C324" s="1"/>
      <c r="D324" s="1"/>
      <c r="E324" s="1"/>
      <c r="F324" s="43" t="s">
        <v>1100</v>
      </c>
      <c r="G324" s="46">
        <v>0.22</v>
      </c>
    </row>
    <row r="325" spans="1:7" ht="15" customHeight="1">
      <c r="A325" s="37" t="s">
        <v>1193</v>
      </c>
      <c r="B325" s="37" t="s">
        <v>1197</v>
      </c>
      <c r="C325" s="37" t="s">
        <v>776</v>
      </c>
      <c r="D325" s="38" t="s">
        <v>293</v>
      </c>
      <c r="E325" s="1"/>
      <c r="F325" s="1"/>
      <c r="G325" s="1"/>
    </row>
    <row r="326" spans="1:7" ht="36" customHeight="1">
      <c r="A326" s="39" t="s">
        <v>24</v>
      </c>
      <c r="B326" s="39" t="s">
        <v>25</v>
      </c>
      <c r="C326" s="39" t="s">
        <v>26</v>
      </c>
      <c r="D326" s="40" t="s">
        <v>28</v>
      </c>
      <c r="E326" s="41">
        <v>1</v>
      </c>
      <c r="F326" s="45">
        <v>0.22</v>
      </c>
      <c r="G326" s="45">
        <v>0.22</v>
      </c>
    </row>
    <row r="327" spans="1:7" ht="15" customHeight="1">
      <c r="A327" s="1"/>
      <c r="B327" s="1"/>
      <c r="C327" s="1"/>
      <c r="D327" s="1"/>
      <c r="E327" s="1"/>
      <c r="F327" s="43" t="s">
        <v>1100</v>
      </c>
      <c r="G327" s="46">
        <v>0.22</v>
      </c>
    </row>
    <row r="328" spans="1:7" ht="24" customHeight="1">
      <c r="A328" s="37" t="s">
        <v>1193</v>
      </c>
      <c r="B328" s="37" t="s">
        <v>1198</v>
      </c>
      <c r="C328" s="37" t="s">
        <v>569</v>
      </c>
      <c r="D328" s="38" t="s">
        <v>403</v>
      </c>
      <c r="E328" s="1"/>
      <c r="F328" s="1"/>
      <c r="G328" s="1"/>
    </row>
    <row r="329" spans="1:7" ht="27.95" customHeight="1">
      <c r="A329" s="39" t="s">
        <v>131</v>
      </c>
      <c r="B329" s="39" t="s">
        <v>132</v>
      </c>
      <c r="C329" s="39" t="s">
        <v>133</v>
      </c>
      <c r="D329" s="40" t="s">
        <v>134</v>
      </c>
      <c r="E329" s="41">
        <v>50</v>
      </c>
      <c r="F329" s="42">
        <v>6.96</v>
      </c>
      <c r="G329" s="42">
        <v>348</v>
      </c>
    </row>
    <row r="330" spans="1:7" ht="15" customHeight="1">
      <c r="A330" s="1"/>
      <c r="B330" s="1"/>
      <c r="C330" s="1"/>
      <c r="D330" s="1"/>
      <c r="E330" s="1"/>
      <c r="F330" s="43" t="s">
        <v>1100</v>
      </c>
      <c r="G330" s="44">
        <v>348</v>
      </c>
    </row>
    <row r="331" spans="1:7" ht="15" customHeight="1">
      <c r="A331" s="37" t="s">
        <v>1193</v>
      </c>
      <c r="B331" s="37" t="s">
        <v>1199</v>
      </c>
      <c r="C331" s="37" t="s">
        <v>480</v>
      </c>
      <c r="D331" s="38" t="s">
        <v>403</v>
      </c>
      <c r="E331" s="1"/>
      <c r="F331" s="1"/>
      <c r="G331" s="1"/>
    </row>
    <row r="332" spans="1:7" ht="68.099999999999994" customHeight="1">
      <c r="A332" s="39" t="s">
        <v>119</v>
      </c>
      <c r="B332" s="39" t="s">
        <v>120</v>
      </c>
      <c r="C332" s="39" t="s">
        <v>121</v>
      </c>
      <c r="D332" s="40" t="s">
        <v>94</v>
      </c>
      <c r="E332" s="41">
        <v>2.54</v>
      </c>
      <c r="F332" s="42">
        <v>18</v>
      </c>
      <c r="G332" s="42">
        <v>45.72</v>
      </c>
    </row>
    <row r="333" spans="1:7" ht="15" customHeight="1">
      <c r="A333" s="1"/>
      <c r="B333" s="1"/>
      <c r="C333" s="1"/>
      <c r="D333" s="1"/>
      <c r="E333" s="1"/>
      <c r="F333" s="43" t="s">
        <v>1100</v>
      </c>
      <c r="G333" s="44">
        <v>45.72</v>
      </c>
    </row>
    <row r="334" spans="1:7" ht="15" customHeight="1">
      <c r="A334" s="37" t="s">
        <v>1193</v>
      </c>
      <c r="B334" s="37" t="s">
        <v>1200</v>
      </c>
      <c r="C334" s="37" t="s">
        <v>482</v>
      </c>
      <c r="D334" s="38" t="s">
        <v>403</v>
      </c>
      <c r="E334" s="1"/>
      <c r="F334" s="1"/>
      <c r="G334" s="1"/>
    </row>
    <row r="335" spans="1:7" ht="68.099999999999994" customHeight="1">
      <c r="A335" s="39" t="s">
        <v>119</v>
      </c>
      <c r="B335" s="39" t="s">
        <v>120</v>
      </c>
      <c r="C335" s="39" t="s">
        <v>121</v>
      </c>
      <c r="D335" s="40" t="s">
        <v>94</v>
      </c>
      <c r="E335" s="41">
        <v>2.54</v>
      </c>
      <c r="F335" s="42">
        <v>18</v>
      </c>
      <c r="G335" s="42">
        <v>45.72</v>
      </c>
    </row>
    <row r="336" spans="1:7" ht="15" customHeight="1">
      <c r="A336" s="1"/>
      <c r="B336" s="1"/>
      <c r="C336" s="1"/>
      <c r="D336" s="1"/>
      <c r="E336" s="1"/>
      <c r="F336" s="43" t="s">
        <v>1100</v>
      </c>
      <c r="G336" s="44">
        <v>45.72</v>
      </c>
    </row>
    <row r="337" spans="1:7" ht="15" customHeight="1">
      <c r="A337" s="37" t="s">
        <v>1193</v>
      </c>
      <c r="B337" s="37" t="s">
        <v>1201</v>
      </c>
      <c r="C337" s="37" t="s">
        <v>484</v>
      </c>
      <c r="D337" s="38" t="s">
        <v>403</v>
      </c>
      <c r="E337" s="1"/>
      <c r="F337" s="1"/>
      <c r="G337" s="1"/>
    </row>
    <row r="338" spans="1:7" ht="68.099999999999994" customHeight="1">
      <c r="A338" s="39" t="s">
        <v>119</v>
      </c>
      <c r="B338" s="39" t="s">
        <v>120</v>
      </c>
      <c r="C338" s="39" t="s">
        <v>121</v>
      </c>
      <c r="D338" s="40" t="s">
        <v>94</v>
      </c>
      <c r="E338" s="41">
        <v>2.54</v>
      </c>
      <c r="F338" s="42">
        <v>15</v>
      </c>
      <c r="G338" s="42">
        <v>38.1</v>
      </c>
    </row>
    <row r="339" spans="1:7" ht="20.100000000000001" customHeight="1">
      <c r="A339" s="39" t="s">
        <v>176</v>
      </c>
      <c r="B339" s="39" t="s">
        <v>177</v>
      </c>
      <c r="C339" s="39" t="s">
        <v>178</v>
      </c>
      <c r="D339" s="40" t="s">
        <v>134</v>
      </c>
      <c r="E339" s="41">
        <v>105</v>
      </c>
      <c r="F339" s="42">
        <v>6.3120000000000003</v>
      </c>
      <c r="G339" s="42">
        <v>662.76</v>
      </c>
    </row>
    <row r="340" spans="1:7" ht="15" customHeight="1">
      <c r="A340" s="1"/>
      <c r="B340" s="1"/>
      <c r="C340" s="1"/>
      <c r="D340" s="1"/>
      <c r="E340" s="1"/>
      <c r="F340" s="43" t="s">
        <v>1100</v>
      </c>
      <c r="G340" s="44">
        <v>700.86</v>
      </c>
    </row>
    <row r="341" spans="1:7" ht="15" customHeight="1">
      <c r="A341" s="37" t="s">
        <v>1193</v>
      </c>
      <c r="B341" s="37" t="s">
        <v>1202</v>
      </c>
      <c r="C341" s="37" t="s">
        <v>486</v>
      </c>
      <c r="D341" s="38" t="s">
        <v>403</v>
      </c>
      <c r="E341" s="1"/>
      <c r="F341" s="1"/>
      <c r="G341" s="1"/>
    </row>
    <row r="342" spans="1:7" ht="68.099999999999994" customHeight="1">
      <c r="A342" s="39" t="s">
        <v>119</v>
      </c>
      <c r="B342" s="39" t="s">
        <v>120</v>
      </c>
      <c r="C342" s="39" t="s">
        <v>121</v>
      </c>
      <c r="D342" s="40" t="s">
        <v>94</v>
      </c>
      <c r="E342" s="41">
        <v>2.54</v>
      </c>
      <c r="F342" s="42">
        <v>6</v>
      </c>
      <c r="G342" s="42">
        <v>15.24</v>
      </c>
    </row>
    <row r="343" spans="1:7" ht="15" customHeight="1">
      <c r="A343" s="1"/>
      <c r="B343" s="1"/>
      <c r="C343" s="1"/>
      <c r="D343" s="1"/>
      <c r="E343" s="1"/>
      <c r="F343" s="43" t="s">
        <v>1100</v>
      </c>
      <c r="G343" s="44">
        <v>15.24</v>
      </c>
    </row>
    <row r="344" spans="1:7" ht="15" customHeight="1">
      <c r="A344" s="37" t="s">
        <v>1193</v>
      </c>
      <c r="B344" s="37" t="s">
        <v>1203</v>
      </c>
      <c r="C344" s="37" t="s">
        <v>488</v>
      </c>
      <c r="D344" s="38" t="s">
        <v>403</v>
      </c>
      <c r="E344" s="1"/>
      <c r="F344" s="1"/>
      <c r="G344" s="1"/>
    </row>
    <row r="345" spans="1:7" ht="68.099999999999994" customHeight="1">
      <c r="A345" s="39" t="s">
        <v>119</v>
      </c>
      <c r="B345" s="39" t="s">
        <v>120</v>
      </c>
      <c r="C345" s="39" t="s">
        <v>121</v>
      </c>
      <c r="D345" s="40" t="s">
        <v>94</v>
      </c>
      <c r="E345" s="41">
        <v>2.54</v>
      </c>
      <c r="F345" s="42">
        <v>15</v>
      </c>
      <c r="G345" s="42">
        <v>38.1</v>
      </c>
    </row>
    <row r="346" spans="1:7" ht="20.100000000000001" customHeight="1">
      <c r="A346" s="39" t="s">
        <v>176</v>
      </c>
      <c r="B346" s="39" t="s">
        <v>177</v>
      </c>
      <c r="C346" s="39" t="s">
        <v>178</v>
      </c>
      <c r="D346" s="40" t="s">
        <v>134</v>
      </c>
      <c r="E346" s="41">
        <v>105</v>
      </c>
      <c r="F346" s="42">
        <v>0.76970000000000005</v>
      </c>
      <c r="G346" s="42">
        <v>80.8185</v>
      </c>
    </row>
    <row r="347" spans="1:7" ht="15" customHeight="1">
      <c r="A347" s="1"/>
      <c r="B347" s="1"/>
      <c r="C347" s="1"/>
      <c r="D347" s="1"/>
      <c r="E347" s="1"/>
      <c r="F347" s="43" t="s">
        <v>1100</v>
      </c>
      <c r="G347" s="44">
        <v>118.91849999999999</v>
      </c>
    </row>
    <row r="348" spans="1:7" ht="15" customHeight="1">
      <c r="A348" s="37" t="s">
        <v>1193</v>
      </c>
      <c r="B348" s="37" t="s">
        <v>1204</v>
      </c>
      <c r="C348" s="37" t="s">
        <v>490</v>
      </c>
      <c r="D348" s="38" t="s">
        <v>403</v>
      </c>
      <c r="E348" s="1"/>
      <c r="F348" s="1"/>
      <c r="G348" s="1"/>
    </row>
    <row r="349" spans="1:7" ht="68.099999999999994" customHeight="1">
      <c r="A349" s="39" t="s">
        <v>119</v>
      </c>
      <c r="B349" s="39" t="s">
        <v>120</v>
      </c>
      <c r="C349" s="39" t="s">
        <v>121</v>
      </c>
      <c r="D349" s="40" t="s">
        <v>94</v>
      </c>
      <c r="E349" s="41">
        <v>2.54</v>
      </c>
      <c r="F349" s="42">
        <v>18</v>
      </c>
      <c r="G349" s="42">
        <v>45.72</v>
      </c>
    </row>
    <row r="350" spans="1:7" ht="15" customHeight="1">
      <c r="A350" s="1"/>
      <c r="B350" s="1"/>
      <c r="C350" s="1"/>
      <c r="D350" s="1"/>
      <c r="E350" s="1"/>
      <c r="F350" s="43" t="s">
        <v>1100</v>
      </c>
      <c r="G350" s="44">
        <v>45.72</v>
      </c>
    </row>
    <row r="351" spans="1:7" ht="24" customHeight="1">
      <c r="A351" s="37" t="s">
        <v>1193</v>
      </c>
      <c r="B351" s="37" t="s">
        <v>1205</v>
      </c>
      <c r="C351" s="37" t="s">
        <v>571</v>
      </c>
      <c r="D351" s="38" t="s">
        <v>403</v>
      </c>
      <c r="E351" s="1"/>
      <c r="F351" s="1"/>
      <c r="G351" s="1"/>
    </row>
    <row r="352" spans="1:7" ht="27.95" customHeight="1">
      <c r="A352" s="39" t="s">
        <v>131</v>
      </c>
      <c r="B352" s="39" t="s">
        <v>132</v>
      </c>
      <c r="C352" s="39" t="s">
        <v>133</v>
      </c>
      <c r="D352" s="40" t="s">
        <v>134</v>
      </c>
      <c r="E352" s="41">
        <v>50</v>
      </c>
      <c r="F352" s="42">
        <v>0.24</v>
      </c>
      <c r="G352" s="42">
        <v>12</v>
      </c>
    </row>
    <row r="353" spans="1:7" ht="15" customHeight="1">
      <c r="A353" s="1"/>
      <c r="B353" s="1"/>
      <c r="C353" s="1"/>
      <c r="D353" s="1"/>
      <c r="E353" s="1"/>
      <c r="F353" s="43" t="s">
        <v>1100</v>
      </c>
      <c r="G353" s="44">
        <v>12</v>
      </c>
    </row>
    <row r="354" spans="1:7" ht="15" customHeight="1">
      <c r="A354" s="37" t="s">
        <v>1193</v>
      </c>
      <c r="B354" s="37" t="s">
        <v>1206</v>
      </c>
      <c r="C354" s="37" t="s">
        <v>685</v>
      </c>
      <c r="D354" s="38" t="s">
        <v>94</v>
      </c>
      <c r="E354" s="1"/>
      <c r="F354" s="1"/>
      <c r="G354" s="1"/>
    </row>
    <row r="355" spans="1:7" ht="20.100000000000001" customHeight="1">
      <c r="A355" s="39" t="s">
        <v>161</v>
      </c>
      <c r="B355" s="39" t="s">
        <v>162</v>
      </c>
      <c r="C355" s="39" t="s">
        <v>163</v>
      </c>
      <c r="D355" s="40" t="s">
        <v>23</v>
      </c>
      <c r="E355" s="41">
        <v>1041.71</v>
      </c>
      <c r="F355" s="42">
        <v>0.01</v>
      </c>
      <c r="G355" s="42">
        <v>10.4171</v>
      </c>
    </row>
    <row r="356" spans="1:7" ht="15" customHeight="1">
      <c r="A356" s="1"/>
      <c r="B356" s="1"/>
      <c r="C356" s="1"/>
      <c r="D356" s="1"/>
      <c r="E356" s="1"/>
      <c r="F356" s="43" t="s">
        <v>1100</v>
      </c>
      <c r="G356" s="44">
        <v>10.4171</v>
      </c>
    </row>
    <row r="357" spans="1:7" ht="15" customHeight="1">
      <c r="A357" s="37" t="s">
        <v>1207</v>
      </c>
      <c r="B357" s="37" t="s">
        <v>1208</v>
      </c>
      <c r="C357" s="37" t="s">
        <v>769</v>
      </c>
      <c r="D357" s="38" t="s">
        <v>73</v>
      </c>
      <c r="E357" s="1"/>
      <c r="F357" s="1"/>
      <c r="G357" s="1"/>
    </row>
    <row r="358" spans="1:7" ht="20.100000000000001" customHeight="1">
      <c r="A358" s="39" t="s">
        <v>135</v>
      </c>
      <c r="B358" s="39" t="s">
        <v>136</v>
      </c>
      <c r="C358" s="39" t="s">
        <v>137</v>
      </c>
      <c r="D358" s="40" t="s">
        <v>125</v>
      </c>
      <c r="E358" s="41">
        <v>42</v>
      </c>
      <c r="F358" s="42">
        <v>2.78578116</v>
      </c>
      <c r="G358" s="42">
        <v>117.00280872</v>
      </c>
    </row>
    <row r="359" spans="1:7" ht="15" customHeight="1">
      <c r="A359" s="1"/>
      <c r="B359" s="1"/>
      <c r="C359" s="1"/>
      <c r="D359" s="1"/>
      <c r="E359" s="1"/>
      <c r="F359" s="43" t="s">
        <v>1100</v>
      </c>
      <c r="G359" s="44">
        <v>117.00280872</v>
      </c>
    </row>
    <row r="360" spans="1:7" ht="15" customHeight="1">
      <c r="A360" s="37" t="s">
        <v>1207</v>
      </c>
      <c r="B360" s="37" t="s">
        <v>1209</v>
      </c>
      <c r="C360" s="37" t="s">
        <v>69</v>
      </c>
      <c r="D360" s="38" t="s">
        <v>15</v>
      </c>
      <c r="E360" s="1"/>
      <c r="F360" s="1"/>
      <c r="G360" s="1"/>
    </row>
    <row r="361" spans="1:7" ht="15" customHeight="1">
      <c r="A361" s="39" t="s">
        <v>67</v>
      </c>
      <c r="B361" s="39" t="s">
        <v>68</v>
      </c>
      <c r="C361" s="39" t="s">
        <v>69</v>
      </c>
      <c r="D361" s="40" t="s">
        <v>15</v>
      </c>
      <c r="E361" s="41">
        <v>3</v>
      </c>
      <c r="F361" s="42">
        <v>1</v>
      </c>
      <c r="G361" s="42">
        <v>3</v>
      </c>
    </row>
    <row r="362" spans="1:7" ht="15" customHeight="1">
      <c r="A362" s="1"/>
      <c r="B362" s="1"/>
      <c r="C362" s="1"/>
      <c r="D362" s="1"/>
      <c r="E362" s="1"/>
      <c r="F362" s="43" t="s">
        <v>1100</v>
      </c>
      <c r="G362" s="44">
        <v>3</v>
      </c>
    </row>
    <row r="363" spans="1:7" ht="15" customHeight="1">
      <c r="A363" s="37" t="s">
        <v>1207</v>
      </c>
      <c r="B363" s="37" t="s">
        <v>1210</v>
      </c>
      <c r="C363" s="37" t="s">
        <v>48</v>
      </c>
      <c r="D363" s="38" t="s">
        <v>15</v>
      </c>
      <c r="E363" s="1"/>
      <c r="F363" s="1"/>
      <c r="G363" s="1"/>
    </row>
    <row r="364" spans="1:7" ht="15" customHeight="1">
      <c r="A364" s="39" t="s">
        <v>46</v>
      </c>
      <c r="B364" s="39" t="s">
        <v>47</v>
      </c>
      <c r="C364" s="39" t="s">
        <v>48</v>
      </c>
      <c r="D364" s="40" t="s">
        <v>15</v>
      </c>
      <c r="E364" s="41">
        <v>1</v>
      </c>
      <c r="F364" s="42">
        <v>1</v>
      </c>
      <c r="G364" s="42">
        <v>1</v>
      </c>
    </row>
    <row r="365" spans="1:7" ht="15" customHeight="1">
      <c r="A365" s="39" t="s">
        <v>154</v>
      </c>
      <c r="B365" s="39" t="s">
        <v>47</v>
      </c>
      <c r="C365" s="39" t="s">
        <v>48</v>
      </c>
      <c r="D365" s="40" t="s">
        <v>15</v>
      </c>
      <c r="E365" s="41">
        <v>2</v>
      </c>
      <c r="F365" s="42">
        <v>1</v>
      </c>
      <c r="G365" s="42">
        <v>2</v>
      </c>
    </row>
    <row r="366" spans="1:7" ht="15" customHeight="1">
      <c r="A366" s="1"/>
      <c r="B366" s="1"/>
      <c r="C366" s="1"/>
      <c r="D366" s="1"/>
      <c r="E366" s="1"/>
      <c r="F366" s="43" t="s">
        <v>1100</v>
      </c>
      <c r="G366" s="44">
        <v>3</v>
      </c>
    </row>
    <row r="367" spans="1:7" ht="15.95" customHeight="1">
      <c r="A367" s="37" t="s">
        <v>1211</v>
      </c>
      <c r="B367" s="37" t="s">
        <v>1212</v>
      </c>
      <c r="C367" s="37" t="s">
        <v>735</v>
      </c>
      <c r="D367" s="38" t="s">
        <v>73</v>
      </c>
      <c r="E367" s="1"/>
      <c r="F367" s="1"/>
      <c r="G367" s="1"/>
    </row>
    <row r="368" spans="1:7" ht="20.100000000000001" customHeight="1">
      <c r="A368" s="39" t="s">
        <v>36</v>
      </c>
      <c r="B368" s="39" t="s">
        <v>37</v>
      </c>
      <c r="C368" s="39" t="s">
        <v>38</v>
      </c>
      <c r="D368" s="40" t="s">
        <v>39</v>
      </c>
      <c r="E368" s="41">
        <v>3.08</v>
      </c>
      <c r="F368" s="42">
        <v>1.7179500000000001</v>
      </c>
      <c r="G368" s="42">
        <v>5.2912860000000004</v>
      </c>
    </row>
    <row r="369" spans="1:7" ht="27.95" customHeight="1">
      <c r="A369" s="39" t="s">
        <v>74</v>
      </c>
      <c r="B369" s="39" t="s">
        <v>75</v>
      </c>
      <c r="C369" s="39" t="s">
        <v>76</v>
      </c>
      <c r="D369" s="40" t="s">
        <v>77</v>
      </c>
      <c r="E369" s="41">
        <v>1170</v>
      </c>
      <c r="F369" s="42">
        <v>3.9699999999999999E-2</v>
      </c>
      <c r="G369" s="42">
        <v>46.448999999999998</v>
      </c>
    </row>
    <row r="370" spans="1:7" ht="27.95" customHeight="1">
      <c r="A370" s="39" t="s">
        <v>78</v>
      </c>
      <c r="B370" s="39" t="s">
        <v>79</v>
      </c>
      <c r="C370" s="39" t="s">
        <v>80</v>
      </c>
      <c r="D370" s="40" t="s">
        <v>77</v>
      </c>
      <c r="E370" s="41">
        <v>1170</v>
      </c>
      <c r="F370" s="42">
        <v>1.3299999999999999E-2</v>
      </c>
      <c r="G370" s="42">
        <v>15.561</v>
      </c>
    </row>
    <row r="371" spans="1:7" ht="27.95" customHeight="1">
      <c r="A371" s="39" t="s">
        <v>116</v>
      </c>
      <c r="B371" s="39" t="s">
        <v>1115</v>
      </c>
      <c r="C371" s="39" t="s">
        <v>118</v>
      </c>
      <c r="D371" s="40" t="s">
        <v>39</v>
      </c>
      <c r="E371" s="41">
        <v>1463.25</v>
      </c>
      <c r="F371" s="42">
        <v>0.54920000000000002</v>
      </c>
      <c r="G371" s="42">
        <v>803.61689999999999</v>
      </c>
    </row>
    <row r="372" spans="1:7" ht="20.100000000000001" customHeight="1">
      <c r="A372" s="39" t="s">
        <v>135</v>
      </c>
      <c r="B372" s="39" t="s">
        <v>136</v>
      </c>
      <c r="C372" s="39" t="s">
        <v>137</v>
      </c>
      <c r="D372" s="40" t="s">
        <v>125</v>
      </c>
      <c r="E372" s="41">
        <v>42</v>
      </c>
      <c r="F372" s="42">
        <v>6.1070000000000002</v>
      </c>
      <c r="G372" s="42">
        <v>256.49400000000003</v>
      </c>
    </row>
    <row r="373" spans="1:7" ht="20.100000000000001" customHeight="1">
      <c r="A373" s="39" t="s">
        <v>158</v>
      </c>
      <c r="B373" s="39" t="s">
        <v>159</v>
      </c>
      <c r="C373" s="39" t="s">
        <v>160</v>
      </c>
      <c r="D373" s="40" t="s">
        <v>39</v>
      </c>
      <c r="E373" s="41">
        <v>832.16</v>
      </c>
      <c r="F373" s="42">
        <v>0.1663</v>
      </c>
      <c r="G373" s="42">
        <v>138.38820799999999</v>
      </c>
    </row>
    <row r="374" spans="1:7" ht="27.95" customHeight="1">
      <c r="A374" s="39" t="s">
        <v>166</v>
      </c>
      <c r="B374" s="39" t="s">
        <v>167</v>
      </c>
      <c r="C374" s="39" t="s">
        <v>168</v>
      </c>
      <c r="D374" s="40" t="s">
        <v>39</v>
      </c>
      <c r="E374" s="41">
        <v>7.2</v>
      </c>
      <c r="F374" s="42">
        <v>3.6749999999999998</v>
      </c>
      <c r="G374" s="42">
        <v>26.46</v>
      </c>
    </row>
    <row r="375" spans="1:7" ht="20.100000000000001" customHeight="1">
      <c r="A375" s="39" t="s">
        <v>169</v>
      </c>
      <c r="B375" s="39" t="s">
        <v>170</v>
      </c>
      <c r="C375" s="39" t="s">
        <v>171</v>
      </c>
      <c r="D375" s="40" t="s">
        <v>90</v>
      </c>
      <c r="E375" s="41">
        <v>15</v>
      </c>
      <c r="F375" s="42">
        <v>6.1239999999999997</v>
      </c>
      <c r="G375" s="42">
        <v>91.86</v>
      </c>
    </row>
    <row r="376" spans="1:7" ht="27.95" customHeight="1">
      <c r="A376" s="39" t="s">
        <v>173</v>
      </c>
      <c r="B376" s="39" t="s">
        <v>174</v>
      </c>
      <c r="C376" s="39" t="s">
        <v>175</v>
      </c>
      <c r="D376" s="40" t="s">
        <v>90</v>
      </c>
      <c r="E376" s="41">
        <v>15</v>
      </c>
      <c r="F376" s="42">
        <v>9.0228280000000005</v>
      </c>
      <c r="G376" s="42">
        <v>135.34242</v>
      </c>
    </row>
    <row r="377" spans="1:7" ht="20.100000000000001" customHeight="1">
      <c r="A377" s="39" t="s">
        <v>185</v>
      </c>
      <c r="B377" s="39" t="s">
        <v>186</v>
      </c>
      <c r="C377" s="39" t="s">
        <v>187</v>
      </c>
      <c r="D377" s="40" t="s">
        <v>39</v>
      </c>
      <c r="E377" s="41">
        <v>2200</v>
      </c>
      <c r="F377" s="42">
        <v>0.245</v>
      </c>
      <c r="G377" s="42">
        <v>539</v>
      </c>
    </row>
    <row r="378" spans="1:7" ht="15" customHeight="1">
      <c r="A378" s="1"/>
      <c r="B378" s="1"/>
      <c r="C378" s="1"/>
      <c r="D378" s="1"/>
      <c r="E378" s="1"/>
      <c r="F378" s="43" t="s">
        <v>1100</v>
      </c>
      <c r="G378" s="44">
        <v>2058.462814</v>
      </c>
    </row>
    <row r="379" spans="1:7" ht="15.95" customHeight="1">
      <c r="A379" s="37" t="s">
        <v>1211</v>
      </c>
      <c r="B379" s="37" t="s">
        <v>1213</v>
      </c>
      <c r="C379" s="37" t="s">
        <v>380</v>
      </c>
      <c r="D379" s="38" t="s">
        <v>15</v>
      </c>
      <c r="E379" s="1"/>
      <c r="F379" s="1"/>
      <c r="G379" s="1"/>
    </row>
    <row r="380" spans="1:7" ht="15" customHeight="1">
      <c r="A380" s="39" t="s">
        <v>40</v>
      </c>
      <c r="B380" s="39" t="s">
        <v>41</v>
      </c>
      <c r="C380" s="39" t="s">
        <v>42</v>
      </c>
      <c r="D380" s="40" t="s">
        <v>15</v>
      </c>
      <c r="E380" s="41">
        <v>1</v>
      </c>
      <c r="F380" s="42">
        <v>1</v>
      </c>
      <c r="G380" s="42">
        <v>1</v>
      </c>
    </row>
    <row r="381" spans="1:7" ht="15" customHeight="1">
      <c r="A381" s="39" t="s">
        <v>151</v>
      </c>
      <c r="B381" s="39" t="s">
        <v>152</v>
      </c>
      <c r="C381" s="39" t="s">
        <v>153</v>
      </c>
      <c r="D381" s="40" t="s">
        <v>15</v>
      </c>
      <c r="E381" s="41">
        <v>2</v>
      </c>
      <c r="F381" s="42">
        <v>1</v>
      </c>
      <c r="G381" s="42">
        <v>2</v>
      </c>
    </row>
    <row r="382" spans="1:7" ht="15" customHeight="1">
      <c r="A382" s="1"/>
      <c r="B382" s="1"/>
      <c r="C382" s="1"/>
      <c r="D382" s="1"/>
      <c r="E382" s="1"/>
      <c r="F382" s="43" t="s">
        <v>1100</v>
      </c>
      <c r="G382" s="44">
        <v>3</v>
      </c>
    </row>
    <row r="383" spans="1:7" ht="15" customHeight="1">
      <c r="A383" s="37" t="s">
        <v>1207</v>
      </c>
      <c r="B383" s="37" t="s">
        <v>1214</v>
      </c>
      <c r="C383" s="37" t="s">
        <v>423</v>
      </c>
      <c r="D383" s="38" t="s">
        <v>15</v>
      </c>
      <c r="E383" s="1"/>
      <c r="F383" s="1"/>
      <c r="G383" s="1"/>
    </row>
    <row r="384" spans="1:7" ht="15" customHeight="1">
      <c r="A384" s="39" t="s">
        <v>56</v>
      </c>
      <c r="B384" s="39" t="s">
        <v>57</v>
      </c>
      <c r="C384" s="39" t="s">
        <v>58</v>
      </c>
      <c r="D384" s="40" t="s">
        <v>15</v>
      </c>
      <c r="E384" s="41">
        <v>4</v>
      </c>
      <c r="F384" s="42">
        <v>1.00383</v>
      </c>
      <c r="G384" s="42">
        <v>4.01532</v>
      </c>
    </row>
    <row r="385" spans="1:7" ht="15" customHeight="1">
      <c r="A385" s="1"/>
      <c r="B385" s="1"/>
      <c r="C385" s="1"/>
      <c r="D385" s="1"/>
      <c r="E385" s="1"/>
      <c r="F385" s="43" t="s">
        <v>1100</v>
      </c>
      <c r="G385" s="44">
        <v>4.01532</v>
      </c>
    </row>
    <row r="386" spans="1:7" ht="24" customHeight="1">
      <c r="A386" s="37" t="s">
        <v>1193</v>
      </c>
      <c r="B386" s="37" t="s">
        <v>1215</v>
      </c>
      <c r="C386" s="37" t="s">
        <v>83</v>
      </c>
      <c r="D386" s="38" t="s">
        <v>28</v>
      </c>
      <c r="E386" s="1"/>
      <c r="F386" s="1"/>
      <c r="G386" s="1"/>
    </row>
    <row r="387" spans="1:7" ht="27.95" customHeight="1">
      <c r="A387" s="39" t="s">
        <v>81</v>
      </c>
      <c r="B387" s="39" t="s">
        <v>82</v>
      </c>
      <c r="C387" s="39" t="s">
        <v>83</v>
      </c>
      <c r="D387" s="40" t="s">
        <v>28</v>
      </c>
      <c r="E387" s="41">
        <v>188</v>
      </c>
      <c r="F387" s="45">
        <v>1</v>
      </c>
      <c r="G387" s="45">
        <v>188</v>
      </c>
    </row>
    <row r="388" spans="1:7" ht="15" customHeight="1">
      <c r="A388" s="1"/>
      <c r="B388" s="1"/>
      <c r="C388" s="1"/>
      <c r="D388" s="1"/>
      <c r="E388" s="1"/>
      <c r="F388" s="43" t="s">
        <v>1100</v>
      </c>
      <c r="G388" s="46">
        <v>188</v>
      </c>
    </row>
    <row r="389" spans="1:7" ht="15" customHeight="1">
      <c r="A389" s="37" t="s">
        <v>1193</v>
      </c>
      <c r="B389" s="37" t="s">
        <v>1216</v>
      </c>
      <c r="C389" s="37" t="s">
        <v>492</v>
      </c>
      <c r="D389" s="38" t="s">
        <v>403</v>
      </c>
      <c r="E389" s="1"/>
      <c r="F389" s="1"/>
      <c r="G389" s="1"/>
    </row>
    <row r="390" spans="1:7" ht="68.099999999999994" customHeight="1">
      <c r="A390" s="39" t="s">
        <v>119</v>
      </c>
      <c r="B390" s="39" t="s">
        <v>120</v>
      </c>
      <c r="C390" s="39" t="s">
        <v>121</v>
      </c>
      <c r="D390" s="40" t="s">
        <v>94</v>
      </c>
      <c r="E390" s="41">
        <v>2.54</v>
      </c>
      <c r="F390" s="42">
        <v>2.7</v>
      </c>
      <c r="G390" s="42">
        <v>6.8579999999999997</v>
      </c>
    </row>
    <row r="391" spans="1:7" ht="20.100000000000001" customHeight="1">
      <c r="A391" s="39" t="s">
        <v>176</v>
      </c>
      <c r="B391" s="39" t="s">
        <v>177</v>
      </c>
      <c r="C391" s="39" t="s">
        <v>178</v>
      </c>
      <c r="D391" s="40" t="s">
        <v>134</v>
      </c>
      <c r="E391" s="41">
        <v>105</v>
      </c>
      <c r="F391" s="42">
        <v>0.1</v>
      </c>
      <c r="G391" s="42">
        <v>10.5</v>
      </c>
    </row>
    <row r="392" spans="1:7" ht="15" customHeight="1">
      <c r="A392" s="1"/>
      <c r="B392" s="1"/>
      <c r="C392" s="1"/>
      <c r="D392" s="1"/>
      <c r="E392" s="1"/>
      <c r="F392" s="43" t="s">
        <v>1100</v>
      </c>
      <c r="G392" s="44">
        <v>17.358000000000001</v>
      </c>
    </row>
    <row r="393" spans="1:7" ht="15" customHeight="1">
      <c r="A393" s="37" t="s">
        <v>1193</v>
      </c>
      <c r="B393" s="37" t="s">
        <v>1217</v>
      </c>
      <c r="C393" s="37" t="s">
        <v>778</v>
      </c>
      <c r="D393" s="38" t="s">
        <v>293</v>
      </c>
      <c r="E393" s="1"/>
      <c r="F393" s="1"/>
      <c r="G393" s="1"/>
    </row>
    <row r="394" spans="1:7" ht="36" customHeight="1">
      <c r="A394" s="39" t="s">
        <v>24</v>
      </c>
      <c r="B394" s="39" t="s">
        <v>25</v>
      </c>
      <c r="C394" s="39" t="s">
        <v>26</v>
      </c>
      <c r="D394" s="40" t="s">
        <v>28</v>
      </c>
      <c r="E394" s="41">
        <v>1</v>
      </c>
      <c r="F394" s="45">
        <v>1.2E-2</v>
      </c>
      <c r="G394" s="45">
        <v>1.2E-2</v>
      </c>
    </row>
    <row r="395" spans="1:7" ht="15" customHeight="1">
      <c r="A395" s="1"/>
      <c r="B395" s="1"/>
      <c r="C395" s="1"/>
      <c r="D395" s="1"/>
      <c r="E395" s="1"/>
      <c r="F395" s="43" t="s">
        <v>1100</v>
      </c>
      <c r="G395" s="46">
        <v>1.2E-2</v>
      </c>
    </row>
    <row r="396" spans="1:7" ht="15.95" customHeight="1">
      <c r="A396" s="37" t="s">
        <v>1193</v>
      </c>
      <c r="B396" s="37" t="s">
        <v>1218</v>
      </c>
      <c r="C396" s="37" t="s">
        <v>755</v>
      </c>
      <c r="D396" s="38" t="s">
        <v>90</v>
      </c>
      <c r="E396" s="1"/>
      <c r="F396" s="1"/>
      <c r="G396" s="1"/>
    </row>
    <row r="397" spans="1:7" ht="36" customHeight="1">
      <c r="A397" s="39" t="s">
        <v>24</v>
      </c>
      <c r="B397" s="39" t="s">
        <v>25</v>
      </c>
      <c r="C397" s="39" t="s">
        <v>26</v>
      </c>
      <c r="D397" s="40" t="s">
        <v>28</v>
      </c>
      <c r="E397" s="41">
        <v>1</v>
      </c>
      <c r="F397" s="45">
        <v>0.18251999999999999</v>
      </c>
      <c r="G397" s="45">
        <v>0.18251999999999999</v>
      </c>
    </row>
    <row r="398" spans="1:7" ht="51.95" customHeight="1">
      <c r="A398" s="39" t="s">
        <v>122</v>
      </c>
      <c r="B398" s="39" t="s">
        <v>123</v>
      </c>
      <c r="C398" s="39" t="s">
        <v>124</v>
      </c>
      <c r="D398" s="40" t="s">
        <v>125</v>
      </c>
      <c r="E398" s="41">
        <v>359.95</v>
      </c>
      <c r="F398" s="45">
        <v>0.128825</v>
      </c>
      <c r="G398" s="45">
        <v>46.370558750000001</v>
      </c>
    </row>
    <row r="399" spans="1:7" ht="27.95" customHeight="1">
      <c r="A399" s="39" t="s">
        <v>138</v>
      </c>
      <c r="B399" s="39" t="s">
        <v>139</v>
      </c>
      <c r="C399" s="39" t="s">
        <v>140</v>
      </c>
      <c r="D399" s="40" t="s">
        <v>28</v>
      </c>
      <c r="E399" s="41">
        <v>3</v>
      </c>
      <c r="F399" s="45">
        <v>0.13139999999999999</v>
      </c>
      <c r="G399" s="45">
        <v>0.39419999999999999</v>
      </c>
    </row>
    <row r="400" spans="1:7" ht="15" customHeight="1">
      <c r="A400" s="1"/>
      <c r="B400" s="1"/>
      <c r="C400" s="1"/>
      <c r="D400" s="1"/>
      <c r="E400" s="1"/>
      <c r="F400" s="43" t="s">
        <v>1100</v>
      </c>
      <c r="G400" s="46">
        <v>46.947278750000002</v>
      </c>
    </row>
    <row r="401" spans="1:7" ht="15.95" customHeight="1">
      <c r="A401" s="37" t="s">
        <v>1193</v>
      </c>
      <c r="B401" s="37" t="s">
        <v>1219</v>
      </c>
      <c r="C401" s="37" t="s">
        <v>472</v>
      </c>
      <c r="D401" s="38" t="s">
        <v>90</v>
      </c>
      <c r="E401" s="1"/>
      <c r="F401" s="1"/>
      <c r="G401" s="1"/>
    </row>
    <row r="402" spans="1:7" ht="27.95" customHeight="1">
      <c r="A402" s="39" t="s">
        <v>116</v>
      </c>
      <c r="B402" s="39" t="s">
        <v>1115</v>
      </c>
      <c r="C402" s="39" t="s">
        <v>118</v>
      </c>
      <c r="D402" s="40" t="s">
        <v>39</v>
      </c>
      <c r="E402" s="41">
        <v>1463.25</v>
      </c>
      <c r="F402" s="42">
        <v>5.6800000000000003E-2</v>
      </c>
      <c r="G402" s="42">
        <v>83.1126</v>
      </c>
    </row>
    <row r="403" spans="1:7" ht="27.95" customHeight="1">
      <c r="A403" s="39" t="s">
        <v>173</v>
      </c>
      <c r="B403" s="39" t="s">
        <v>174</v>
      </c>
      <c r="C403" s="39" t="s">
        <v>175</v>
      </c>
      <c r="D403" s="40" t="s">
        <v>90</v>
      </c>
      <c r="E403" s="41">
        <v>15</v>
      </c>
      <c r="F403" s="42">
        <v>0.82580399999999998</v>
      </c>
      <c r="G403" s="42">
        <v>12.38706</v>
      </c>
    </row>
    <row r="404" spans="1:7" ht="15" customHeight="1">
      <c r="A404" s="1"/>
      <c r="B404" s="1"/>
      <c r="C404" s="1"/>
      <c r="D404" s="1"/>
      <c r="E404" s="1"/>
      <c r="F404" s="43" t="s">
        <v>1100</v>
      </c>
      <c r="G404" s="44">
        <v>95.499660000000006</v>
      </c>
    </row>
    <row r="405" spans="1:7" ht="15" customHeight="1">
      <c r="A405" s="37" t="s">
        <v>1207</v>
      </c>
      <c r="B405" s="37" t="s">
        <v>1220</v>
      </c>
      <c r="C405" s="37" t="s">
        <v>504</v>
      </c>
      <c r="D405" s="38" t="s">
        <v>355</v>
      </c>
      <c r="E405" s="1"/>
      <c r="F405" s="1"/>
      <c r="G405" s="1"/>
    </row>
    <row r="406" spans="1:7" ht="68.099999999999994" customHeight="1">
      <c r="A406" s="39" t="s">
        <v>119</v>
      </c>
      <c r="B406" s="39" t="s">
        <v>120</v>
      </c>
      <c r="C406" s="39" t="s">
        <v>121</v>
      </c>
      <c r="D406" s="40" t="s">
        <v>94</v>
      </c>
      <c r="E406" s="41">
        <v>2.54</v>
      </c>
      <c r="F406" s="42">
        <v>9.2200000000000006</v>
      </c>
      <c r="G406" s="42">
        <v>23.418800000000001</v>
      </c>
    </row>
    <row r="407" spans="1:7" ht="15" customHeight="1">
      <c r="A407" s="1"/>
      <c r="B407" s="1"/>
      <c r="C407" s="1"/>
      <c r="D407" s="1"/>
      <c r="E407" s="1"/>
      <c r="F407" s="43" t="s">
        <v>1100</v>
      </c>
      <c r="G407" s="44">
        <v>23.418800000000001</v>
      </c>
    </row>
    <row r="408" spans="1:7" ht="15" customHeight="1">
      <c r="A408" s="37" t="s">
        <v>1193</v>
      </c>
      <c r="B408" s="37" t="s">
        <v>1221</v>
      </c>
      <c r="C408" s="37" t="s">
        <v>323</v>
      </c>
      <c r="D408" s="38" t="s">
        <v>32</v>
      </c>
      <c r="E408" s="1"/>
      <c r="F408" s="1"/>
      <c r="G408" s="1"/>
    </row>
    <row r="409" spans="1:7" ht="20.100000000000001" customHeight="1">
      <c r="A409" s="39" t="s">
        <v>29</v>
      </c>
      <c r="B409" s="39" t="s">
        <v>30</v>
      </c>
      <c r="C409" s="39" t="s">
        <v>31</v>
      </c>
      <c r="D409" s="40" t="s">
        <v>32</v>
      </c>
      <c r="E409" s="41">
        <v>1</v>
      </c>
      <c r="F409" s="42">
        <v>3</v>
      </c>
      <c r="G409" s="42">
        <v>3</v>
      </c>
    </row>
    <row r="410" spans="1:7" ht="15" customHeight="1">
      <c r="A410" s="1"/>
      <c r="B410" s="1"/>
      <c r="C410" s="1"/>
      <c r="D410" s="1"/>
      <c r="E410" s="1"/>
      <c r="F410" s="43" t="s">
        <v>1100</v>
      </c>
      <c r="G410" s="44">
        <v>3</v>
      </c>
    </row>
    <row r="411" spans="1:7" ht="56.1" customHeight="1">
      <c r="A411" s="37" t="s">
        <v>1193</v>
      </c>
      <c r="B411" s="37" t="s">
        <v>1222</v>
      </c>
      <c r="C411" s="37" t="s">
        <v>21</v>
      </c>
      <c r="D411" s="38" t="s">
        <v>23</v>
      </c>
      <c r="E411" s="1"/>
      <c r="F411" s="1"/>
      <c r="G411" s="1"/>
    </row>
    <row r="412" spans="1:7" ht="51.95" customHeight="1">
      <c r="A412" s="39" t="s">
        <v>19</v>
      </c>
      <c r="B412" s="39" t="s">
        <v>20</v>
      </c>
      <c r="C412" s="39" t="s">
        <v>21</v>
      </c>
      <c r="D412" s="40" t="s">
        <v>23</v>
      </c>
      <c r="E412" s="41">
        <v>50</v>
      </c>
      <c r="F412" s="42">
        <v>1</v>
      </c>
      <c r="G412" s="42">
        <v>50</v>
      </c>
    </row>
    <row r="413" spans="1:7" ht="15" customHeight="1">
      <c r="A413" s="1"/>
      <c r="B413" s="1"/>
      <c r="C413" s="1"/>
      <c r="D413" s="1"/>
      <c r="E413" s="1"/>
      <c r="F413" s="43" t="s">
        <v>1100</v>
      </c>
      <c r="G413" s="44">
        <v>50</v>
      </c>
    </row>
    <row r="414" spans="1:7" ht="24" customHeight="1">
      <c r="A414" s="37" t="s">
        <v>1193</v>
      </c>
      <c r="B414" s="37" t="s">
        <v>1223</v>
      </c>
      <c r="C414" s="37" t="s">
        <v>802</v>
      </c>
      <c r="D414" s="38" t="s">
        <v>28</v>
      </c>
      <c r="E414" s="1"/>
      <c r="F414" s="1"/>
      <c r="G414" s="1"/>
    </row>
    <row r="415" spans="1:7" ht="36" customHeight="1">
      <c r="A415" s="39" t="s">
        <v>24</v>
      </c>
      <c r="B415" s="39" t="s">
        <v>25</v>
      </c>
      <c r="C415" s="39" t="s">
        <v>26</v>
      </c>
      <c r="D415" s="40" t="s">
        <v>28</v>
      </c>
      <c r="E415" s="41">
        <v>1</v>
      </c>
      <c r="F415" s="45">
        <v>2.7032000000000001E-5</v>
      </c>
      <c r="G415" s="45">
        <v>2.7032000000000001E-5</v>
      </c>
    </row>
    <row r="416" spans="1:7" ht="51.95" customHeight="1">
      <c r="A416" s="39" t="s">
        <v>122</v>
      </c>
      <c r="B416" s="39" t="s">
        <v>123</v>
      </c>
      <c r="C416" s="39" t="s">
        <v>124</v>
      </c>
      <c r="D416" s="40" t="s">
        <v>125</v>
      </c>
      <c r="E416" s="41">
        <v>359.95</v>
      </c>
      <c r="F416" s="45">
        <v>1.9919E-5</v>
      </c>
      <c r="G416" s="45">
        <v>7.1698440499999997E-3</v>
      </c>
    </row>
    <row r="417" spans="1:7" ht="15" customHeight="1">
      <c r="A417" s="1"/>
      <c r="B417" s="1"/>
      <c r="C417" s="1"/>
      <c r="D417" s="1"/>
      <c r="E417" s="1"/>
      <c r="F417" s="43" t="s">
        <v>1100</v>
      </c>
      <c r="G417" s="46">
        <v>7.1968760500000003E-3</v>
      </c>
    </row>
    <row r="418" spans="1:7" ht="24" customHeight="1">
      <c r="A418" s="37" t="s">
        <v>1224</v>
      </c>
      <c r="B418" s="37" t="s">
        <v>1225</v>
      </c>
      <c r="C418" s="37" t="s">
        <v>791</v>
      </c>
      <c r="D418" s="38" t="s">
        <v>28</v>
      </c>
      <c r="E418" s="1"/>
      <c r="F418" s="1"/>
      <c r="G418" s="1"/>
    </row>
    <row r="419" spans="1:7" ht="27.95" customHeight="1">
      <c r="A419" s="39" t="s">
        <v>173</v>
      </c>
      <c r="B419" s="39" t="s">
        <v>174</v>
      </c>
      <c r="C419" s="39" t="s">
        <v>175</v>
      </c>
      <c r="D419" s="40" t="s">
        <v>90</v>
      </c>
      <c r="E419" s="41">
        <v>15</v>
      </c>
      <c r="F419" s="42">
        <v>1.6516776E-4</v>
      </c>
      <c r="G419" s="42">
        <v>2.4775164000000001E-3</v>
      </c>
    </row>
    <row r="420" spans="1:7" ht="15" customHeight="1">
      <c r="A420" s="1"/>
      <c r="B420" s="1"/>
      <c r="C420" s="1"/>
      <c r="D420" s="1"/>
      <c r="E420" s="1"/>
      <c r="F420" s="43" t="s">
        <v>1100</v>
      </c>
      <c r="G420" s="44">
        <v>2.4775164000000001E-3</v>
      </c>
    </row>
    <row r="421" spans="1:7" ht="24" customHeight="1">
      <c r="A421" s="37" t="s">
        <v>1193</v>
      </c>
      <c r="B421" s="37" t="s">
        <v>1226</v>
      </c>
      <c r="C421" s="37" t="s">
        <v>1089</v>
      </c>
      <c r="D421" s="38" t="s">
        <v>39</v>
      </c>
      <c r="E421" s="1"/>
      <c r="F421" s="1"/>
      <c r="G421" s="1"/>
    </row>
    <row r="422" spans="1:7" ht="27.95" customHeight="1">
      <c r="A422" s="39" t="s">
        <v>116</v>
      </c>
      <c r="B422" s="39" t="s">
        <v>1115</v>
      </c>
      <c r="C422" s="39" t="s">
        <v>118</v>
      </c>
      <c r="D422" s="40" t="s">
        <v>39</v>
      </c>
      <c r="E422" s="41">
        <v>1463.25</v>
      </c>
      <c r="F422" s="42">
        <v>1.004</v>
      </c>
      <c r="G422" s="42">
        <v>1469.1030000000001</v>
      </c>
    </row>
    <row r="423" spans="1:7" ht="15" customHeight="1">
      <c r="A423" s="1"/>
      <c r="B423" s="1"/>
      <c r="C423" s="1"/>
      <c r="D423" s="1"/>
      <c r="E423" s="1"/>
      <c r="F423" s="43" t="s">
        <v>1100</v>
      </c>
      <c r="G423" s="44">
        <v>1469.1030000000001</v>
      </c>
    </row>
    <row r="424" spans="1:7" ht="15" customHeight="1">
      <c r="A424" s="37" t="s">
        <v>1193</v>
      </c>
      <c r="B424" s="37" t="s">
        <v>1227</v>
      </c>
      <c r="C424" s="37" t="s">
        <v>325</v>
      </c>
      <c r="D424" s="38" t="s">
        <v>32</v>
      </c>
      <c r="E424" s="1"/>
      <c r="F424" s="1"/>
      <c r="G424" s="1"/>
    </row>
    <row r="425" spans="1:7" ht="20.100000000000001" customHeight="1">
      <c r="A425" s="39" t="s">
        <v>29</v>
      </c>
      <c r="B425" s="39" t="s">
        <v>30</v>
      </c>
      <c r="C425" s="39" t="s">
        <v>31</v>
      </c>
      <c r="D425" s="40" t="s">
        <v>32</v>
      </c>
      <c r="E425" s="41">
        <v>1</v>
      </c>
      <c r="F425" s="42">
        <v>1</v>
      </c>
      <c r="G425" s="42">
        <v>1</v>
      </c>
    </row>
    <row r="426" spans="1:7" ht="15" customHeight="1">
      <c r="A426" s="1"/>
      <c r="B426" s="1"/>
      <c r="C426" s="1"/>
      <c r="D426" s="1"/>
      <c r="E426" s="1"/>
      <c r="F426" s="43" t="s">
        <v>1100</v>
      </c>
      <c r="G426" s="44">
        <v>1</v>
      </c>
    </row>
    <row r="427" spans="1:7" ht="15" customHeight="1">
      <c r="A427" s="37" t="s">
        <v>1193</v>
      </c>
      <c r="B427" s="37" t="s">
        <v>1228</v>
      </c>
      <c r="C427" s="37" t="s">
        <v>327</v>
      </c>
      <c r="D427" s="38" t="s">
        <v>32</v>
      </c>
      <c r="E427" s="1"/>
      <c r="F427" s="1"/>
      <c r="G427" s="1"/>
    </row>
    <row r="428" spans="1:7" ht="20.100000000000001" customHeight="1">
      <c r="A428" s="39" t="s">
        <v>29</v>
      </c>
      <c r="B428" s="39" t="s">
        <v>30</v>
      </c>
      <c r="C428" s="39" t="s">
        <v>31</v>
      </c>
      <c r="D428" s="40" t="s">
        <v>32</v>
      </c>
      <c r="E428" s="41">
        <v>1</v>
      </c>
      <c r="F428" s="42">
        <v>3</v>
      </c>
      <c r="G428" s="42">
        <v>3</v>
      </c>
    </row>
    <row r="429" spans="1:7" ht="15" customHeight="1">
      <c r="A429" s="1"/>
      <c r="B429" s="1"/>
      <c r="C429" s="1"/>
      <c r="D429" s="1"/>
      <c r="E429" s="1"/>
      <c r="F429" s="43" t="s">
        <v>1100</v>
      </c>
      <c r="G429" s="44">
        <v>3</v>
      </c>
    </row>
    <row r="430" spans="1:7" ht="15.95" customHeight="1">
      <c r="A430" s="37" t="s">
        <v>1193</v>
      </c>
      <c r="B430" s="37" t="s">
        <v>1229</v>
      </c>
      <c r="C430" s="37" t="s">
        <v>329</v>
      </c>
      <c r="D430" s="38" t="s">
        <v>134</v>
      </c>
      <c r="E430" s="1"/>
      <c r="F430" s="1"/>
      <c r="G430" s="1"/>
    </row>
    <row r="431" spans="1:7" ht="20.100000000000001" customHeight="1">
      <c r="A431" s="39" t="s">
        <v>29</v>
      </c>
      <c r="B431" s="39" t="s">
        <v>30</v>
      </c>
      <c r="C431" s="39" t="s">
        <v>31</v>
      </c>
      <c r="D431" s="40" t="s">
        <v>32</v>
      </c>
      <c r="E431" s="41">
        <v>1</v>
      </c>
      <c r="F431" s="42">
        <v>24</v>
      </c>
      <c r="G431" s="42">
        <v>24</v>
      </c>
    </row>
    <row r="432" spans="1:7" ht="15" customHeight="1">
      <c r="A432" s="1"/>
      <c r="B432" s="1"/>
      <c r="C432" s="1"/>
      <c r="D432" s="1"/>
      <c r="E432" s="1"/>
      <c r="F432" s="43" t="s">
        <v>1100</v>
      </c>
      <c r="G432" s="44">
        <v>24</v>
      </c>
    </row>
    <row r="433" spans="1:7" ht="15.95" customHeight="1">
      <c r="A433" s="37" t="s">
        <v>1193</v>
      </c>
      <c r="B433" s="37" t="s">
        <v>1230</v>
      </c>
      <c r="C433" s="37" t="s">
        <v>284</v>
      </c>
      <c r="D433" s="38" t="s">
        <v>28</v>
      </c>
      <c r="E433" s="1"/>
      <c r="F433" s="1"/>
      <c r="G433" s="1"/>
    </row>
    <row r="434" spans="1:7" ht="36" customHeight="1">
      <c r="A434" s="39" t="s">
        <v>24</v>
      </c>
      <c r="B434" s="39" t="s">
        <v>25</v>
      </c>
      <c r="C434" s="39" t="s">
        <v>26</v>
      </c>
      <c r="D434" s="40" t="s">
        <v>28</v>
      </c>
      <c r="E434" s="41">
        <v>1</v>
      </c>
      <c r="F434" s="45">
        <v>1</v>
      </c>
      <c r="G434" s="45">
        <v>1</v>
      </c>
    </row>
    <row r="435" spans="1:7" ht="15" customHeight="1">
      <c r="A435" s="1"/>
      <c r="B435" s="1"/>
      <c r="C435" s="1"/>
      <c r="D435" s="1"/>
      <c r="E435" s="1"/>
      <c r="F435" s="43" t="s">
        <v>1100</v>
      </c>
      <c r="G435" s="46">
        <v>1</v>
      </c>
    </row>
    <row r="436" spans="1:7" ht="15" customHeight="1">
      <c r="A436" s="37" t="s">
        <v>1193</v>
      </c>
      <c r="B436" s="37" t="s">
        <v>1231</v>
      </c>
      <c r="C436" s="37" t="s">
        <v>331</v>
      </c>
      <c r="D436" s="38" t="s">
        <v>32</v>
      </c>
      <c r="E436" s="1"/>
      <c r="F436" s="1"/>
      <c r="G436" s="1"/>
    </row>
    <row r="437" spans="1:7" ht="20.100000000000001" customHeight="1">
      <c r="A437" s="39" t="s">
        <v>29</v>
      </c>
      <c r="B437" s="39" t="s">
        <v>30</v>
      </c>
      <c r="C437" s="39" t="s">
        <v>31</v>
      </c>
      <c r="D437" s="40" t="s">
        <v>32</v>
      </c>
      <c r="E437" s="41">
        <v>1</v>
      </c>
      <c r="F437" s="42">
        <v>1</v>
      </c>
      <c r="G437" s="42">
        <v>1</v>
      </c>
    </row>
    <row r="438" spans="1:7" ht="15" customHeight="1">
      <c r="A438" s="1"/>
      <c r="B438" s="1"/>
      <c r="C438" s="1"/>
      <c r="D438" s="1"/>
      <c r="E438" s="1"/>
      <c r="F438" s="43" t="s">
        <v>1100</v>
      </c>
      <c r="G438" s="44">
        <v>1</v>
      </c>
    </row>
    <row r="439" spans="1:7" ht="15" customHeight="1">
      <c r="A439" s="37" t="s">
        <v>1193</v>
      </c>
      <c r="B439" s="37" t="s">
        <v>1232</v>
      </c>
      <c r="C439" s="37" t="s">
        <v>333</v>
      </c>
      <c r="D439" s="38" t="s">
        <v>32</v>
      </c>
      <c r="E439" s="1"/>
      <c r="F439" s="1"/>
      <c r="G439" s="1"/>
    </row>
    <row r="440" spans="1:7" ht="20.100000000000001" customHeight="1">
      <c r="A440" s="39" t="s">
        <v>29</v>
      </c>
      <c r="B440" s="39" t="s">
        <v>30</v>
      </c>
      <c r="C440" s="39" t="s">
        <v>31</v>
      </c>
      <c r="D440" s="40" t="s">
        <v>32</v>
      </c>
      <c r="E440" s="41">
        <v>1</v>
      </c>
      <c r="F440" s="42">
        <v>1</v>
      </c>
      <c r="G440" s="42">
        <v>1</v>
      </c>
    </row>
    <row r="441" spans="1:7" ht="15" customHeight="1">
      <c r="A441" s="1"/>
      <c r="B441" s="1"/>
      <c r="C441" s="1"/>
      <c r="D441" s="1"/>
      <c r="E441" s="1"/>
      <c r="F441" s="43" t="s">
        <v>1100</v>
      </c>
      <c r="G441" s="44">
        <v>1</v>
      </c>
    </row>
    <row r="442" spans="1:7" ht="15" customHeight="1">
      <c r="A442" s="37" t="s">
        <v>1207</v>
      </c>
      <c r="B442" s="37" t="s">
        <v>1233</v>
      </c>
      <c r="C442" s="37" t="s">
        <v>812</v>
      </c>
      <c r="D442" s="38" t="s">
        <v>73</v>
      </c>
      <c r="E442" s="1"/>
      <c r="F442" s="1"/>
      <c r="G442" s="1"/>
    </row>
    <row r="443" spans="1:7" ht="27.95" customHeight="1">
      <c r="A443" s="39" t="s">
        <v>116</v>
      </c>
      <c r="B443" s="39" t="s">
        <v>1115</v>
      </c>
      <c r="C443" s="39" t="s">
        <v>118</v>
      </c>
      <c r="D443" s="40" t="s">
        <v>39</v>
      </c>
      <c r="E443" s="41">
        <v>1463.25</v>
      </c>
      <c r="F443" s="42">
        <v>0.27776888399999999</v>
      </c>
      <c r="G443" s="42">
        <v>406.44531951300002</v>
      </c>
    </row>
    <row r="444" spans="1:7" ht="15" customHeight="1">
      <c r="A444" s="1"/>
      <c r="B444" s="1"/>
      <c r="C444" s="1"/>
      <c r="D444" s="1"/>
      <c r="E444" s="1"/>
      <c r="F444" s="43" t="s">
        <v>1100</v>
      </c>
      <c r="G444" s="44">
        <v>406.44531951300002</v>
      </c>
    </row>
    <row r="445" spans="1:7" ht="15.95" customHeight="1">
      <c r="A445" s="37" t="s">
        <v>1193</v>
      </c>
      <c r="B445" s="37" t="s">
        <v>1234</v>
      </c>
      <c r="C445" s="37" t="s">
        <v>1090</v>
      </c>
      <c r="D445" s="38" t="s">
        <v>28</v>
      </c>
      <c r="E445" s="1"/>
      <c r="F445" s="1"/>
      <c r="G445" s="1"/>
    </row>
    <row r="446" spans="1:7" ht="36" customHeight="1">
      <c r="A446" s="39" t="s">
        <v>24</v>
      </c>
      <c r="B446" s="39" t="s">
        <v>25</v>
      </c>
      <c r="C446" s="39" t="s">
        <v>26</v>
      </c>
      <c r="D446" s="40" t="s">
        <v>28</v>
      </c>
      <c r="E446" s="41">
        <v>1</v>
      </c>
      <c r="F446" s="45">
        <v>1.64432E-4</v>
      </c>
      <c r="G446" s="45">
        <v>1.64432E-4</v>
      </c>
    </row>
    <row r="447" spans="1:7" ht="15" customHeight="1">
      <c r="A447" s="1"/>
      <c r="B447" s="1"/>
      <c r="C447" s="1"/>
      <c r="D447" s="1"/>
      <c r="E447" s="1"/>
      <c r="F447" s="43" t="s">
        <v>1100</v>
      </c>
      <c r="G447" s="46">
        <v>1.64432E-4</v>
      </c>
    </row>
    <row r="448" spans="1:7" ht="24" customHeight="1">
      <c r="A448" s="37" t="s">
        <v>1224</v>
      </c>
      <c r="B448" s="37" t="s">
        <v>1235</v>
      </c>
      <c r="C448" s="37" t="s">
        <v>396</v>
      </c>
      <c r="D448" s="38" t="s">
        <v>355</v>
      </c>
      <c r="E448" s="1"/>
      <c r="F448" s="1"/>
      <c r="G448" s="1"/>
    </row>
    <row r="449" spans="1:7" ht="27.95" customHeight="1">
      <c r="A449" s="39" t="s">
        <v>49</v>
      </c>
      <c r="B449" s="39" t="s">
        <v>50</v>
      </c>
      <c r="C449" s="39" t="s">
        <v>51</v>
      </c>
      <c r="D449" s="40" t="s">
        <v>52</v>
      </c>
      <c r="E449" s="41">
        <v>112.5</v>
      </c>
      <c r="F449" s="42">
        <v>1.14E-3</v>
      </c>
      <c r="G449" s="42">
        <v>0.12825</v>
      </c>
    </row>
    <row r="450" spans="1:7" ht="15" customHeight="1">
      <c r="A450" s="1"/>
      <c r="B450" s="1"/>
      <c r="C450" s="1"/>
      <c r="D450" s="1"/>
      <c r="E450" s="1"/>
      <c r="F450" s="43" t="s">
        <v>1100</v>
      </c>
      <c r="G450" s="44">
        <v>0.12825</v>
      </c>
    </row>
    <row r="451" spans="1:7" ht="24" customHeight="1">
      <c r="A451" s="37" t="s">
        <v>1224</v>
      </c>
      <c r="B451" s="37" t="s">
        <v>1236</v>
      </c>
      <c r="C451" s="37" t="s">
        <v>527</v>
      </c>
      <c r="D451" s="38" t="s">
        <v>355</v>
      </c>
      <c r="E451" s="1"/>
      <c r="F451" s="1"/>
      <c r="G451" s="1"/>
    </row>
    <row r="452" spans="1:7" ht="36" customHeight="1">
      <c r="A452" s="39" t="s">
        <v>128</v>
      </c>
      <c r="B452" s="39" t="s">
        <v>129</v>
      </c>
      <c r="C452" s="39" t="s">
        <v>130</v>
      </c>
      <c r="D452" s="40" t="s">
        <v>32</v>
      </c>
      <c r="E452" s="41">
        <v>6</v>
      </c>
      <c r="F452" s="42">
        <v>0.36</v>
      </c>
      <c r="G452" s="42">
        <v>2.16</v>
      </c>
    </row>
    <row r="453" spans="1:7" ht="15" customHeight="1">
      <c r="A453" s="1"/>
      <c r="B453" s="1"/>
      <c r="C453" s="1"/>
      <c r="D453" s="1"/>
      <c r="E453" s="1"/>
      <c r="F453" s="43" t="s">
        <v>1100</v>
      </c>
      <c r="G453" s="44">
        <v>2.16</v>
      </c>
    </row>
    <row r="454" spans="1:7" ht="24" customHeight="1">
      <c r="A454" s="37" t="s">
        <v>1224</v>
      </c>
      <c r="B454" s="37" t="s">
        <v>1237</v>
      </c>
      <c r="C454" s="37" t="s">
        <v>529</v>
      </c>
      <c r="D454" s="38" t="s">
        <v>355</v>
      </c>
      <c r="E454" s="1"/>
      <c r="F454" s="1"/>
      <c r="G454" s="1"/>
    </row>
    <row r="455" spans="1:7" ht="36" customHeight="1">
      <c r="A455" s="39" t="s">
        <v>128</v>
      </c>
      <c r="B455" s="39" t="s">
        <v>129</v>
      </c>
      <c r="C455" s="39" t="s">
        <v>130</v>
      </c>
      <c r="D455" s="40" t="s">
        <v>32</v>
      </c>
      <c r="E455" s="41">
        <v>6</v>
      </c>
      <c r="F455" s="42">
        <v>0.1724</v>
      </c>
      <c r="G455" s="42">
        <v>1.0344</v>
      </c>
    </row>
    <row r="456" spans="1:7" ht="15" customHeight="1">
      <c r="A456" s="1"/>
      <c r="B456" s="1"/>
      <c r="C456" s="1"/>
      <c r="D456" s="1"/>
      <c r="E456" s="1"/>
      <c r="F456" s="43" t="s">
        <v>1100</v>
      </c>
      <c r="G456" s="44">
        <v>1.0344</v>
      </c>
    </row>
    <row r="457" spans="1:7" ht="15.95" customHeight="1">
      <c r="A457" s="37" t="s">
        <v>1193</v>
      </c>
      <c r="B457" s="37" t="s">
        <v>1238</v>
      </c>
      <c r="C457" s="37" t="s">
        <v>1091</v>
      </c>
      <c r="D457" s="38" t="s">
        <v>28</v>
      </c>
      <c r="E457" s="1"/>
      <c r="F457" s="1"/>
      <c r="G457" s="1"/>
    </row>
    <row r="458" spans="1:7" ht="36" customHeight="1">
      <c r="A458" s="39" t="s">
        <v>24</v>
      </c>
      <c r="B458" s="39" t="s">
        <v>25</v>
      </c>
      <c r="C458" s="39" t="s">
        <v>26</v>
      </c>
      <c r="D458" s="40" t="s">
        <v>28</v>
      </c>
      <c r="E458" s="41">
        <v>1</v>
      </c>
      <c r="F458" s="45">
        <v>1.869E-6</v>
      </c>
      <c r="G458" s="45">
        <v>1.869E-6</v>
      </c>
    </row>
    <row r="459" spans="1:7" ht="15" customHeight="1">
      <c r="A459" s="1"/>
      <c r="B459" s="1"/>
      <c r="C459" s="1"/>
      <c r="D459" s="1"/>
      <c r="E459" s="1"/>
      <c r="F459" s="43" t="s">
        <v>1100</v>
      </c>
      <c r="G459" s="46">
        <v>1.869E-6</v>
      </c>
    </row>
    <row r="460" spans="1:7" ht="32.1" customHeight="1">
      <c r="A460" s="37" t="s">
        <v>1224</v>
      </c>
      <c r="B460" s="37" t="s">
        <v>1239</v>
      </c>
      <c r="C460" s="37" t="s">
        <v>681</v>
      </c>
      <c r="D460" s="38" t="s">
        <v>355</v>
      </c>
      <c r="E460" s="1"/>
      <c r="F460" s="1"/>
      <c r="G460" s="1"/>
    </row>
    <row r="461" spans="1:7" ht="20.100000000000001" customHeight="1">
      <c r="A461" s="39" t="s">
        <v>161</v>
      </c>
      <c r="B461" s="39" t="s">
        <v>162</v>
      </c>
      <c r="C461" s="39" t="s">
        <v>163</v>
      </c>
      <c r="D461" s="40" t="s">
        <v>23</v>
      </c>
      <c r="E461" s="41">
        <v>1041.71</v>
      </c>
      <c r="F461" s="42">
        <v>6.9999999999999999E-4</v>
      </c>
      <c r="G461" s="42">
        <v>0.72919699999999998</v>
      </c>
    </row>
    <row r="462" spans="1:7" ht="15" customHeight="1">
      <c r="A462" s="1"/>
      <c r="B462" s="1"/>
      <c r="C462" s="1"/>
      <c r="D462" s="1"/>
      <c r="E462" s="1"/>
      <c r="F462" s="43" t="s">
        <v>1100</v>
      </c>
      <c r="G462" s="44">
        <v>0.72919699999999998</v>
      </c>
    </row>
    <row r="463" spans="1:7" ht="32.1" customHeight="1">
      <c r="A463" s="37" t="s">
        <v>1224</v>
      </c>
      <c r="B463" s="37" t="s">
        <v>1240</v>
      </c>
      <c r="C463" s="37" t="s">
        <v>683</v>
      </c>
      <c r="D463" s="38" t="s">
        <v>355</v>
      </c>
      <c r="E463" s="1"/>
      <c r="F463" s="1"/>
      <c r="G463" s="1"/>
    </row>
    <row r="464" spans="1:7" ht="20.100000000000001" customHeight="1">
      <c r="A464" s="39" t="s">
        <v>161</v>
      </c>
      <c r="B464" s="39" t="s">
        <v>162</v>
      </c>
      <c r="C464" s="39" t="s">
        <v>163</v>
      </c>
      <c r="D464" s="40" t="s">
        <v>23</v>
      </c>
      <c r="E464" s="41">
        <v>1041.71</v>
      </c>
      <c r="F464" s="42">
        <v>1E-4</v>
      </c>
      <c r="G464" s="42">
        <v>0.104171</v>
      </c>
    </row>
    <row r="465" spans="1:7" ht="15" customHeight="1">
      <c r="A465" s="1"/>
      <c r="B465" s="1"/>
      <c r="C465" s="1"/>
      <c r="D465" s="1"/>
      <c r="E465" s="1"/>
      <c r="F465" s="43" t="s">
        <v>1100</v>
      </c>
      <c r="G465" s="44">
        <v>0.104171</v>
      </c>
    </row>
    <row r="466" spans="1:7" ht="24" customHeight="1">
      <c r="A466" s="37" t="s">
        <v>1224</v>
      </c>
      <c r="B466" s="37" t="s">
        <v>1241</v>
      </c>
      <c r="C466" s="37" t="s">
        <v>930</v>
      </c>
      <c r="D466" s="38" t="s">
        <v>28</v>
      </c>
      <c r="E466" s="1"/>
      <c r="F466" s="1"/>
      <c r="G466" s="1"/>
    </row>
    <row r="467" spans="1:7" ht="27.95" customHeight="1">
      <c r="A467" s="39" t="s">
        <v>74</v>
      </c>
      <c r="B467" s="39" t="s">
        <v>75</v>
      </c>
      <c r="C467" s="39" t="s">
        <v>76</v>
      </c>
      <c r="D467" s="40" t="s">
        <v>77</v>
      </c>
      <c r="E467" s="41">
        <v>1170</v>
      </c>
      <c r="F467" s="42">
        <v>3.9353100000000001E-6</v>
      </c>
      <c r="G467" s="42">
        <v>4.6043127E-3</v>
      </c>
    </row>
    <row r="468" spans="1:7" ht="27.95" customHeight="1">
      <c r="A468" s="39" t="s">
        <v>78</v>
      </c>
      <c r="B468" s="39" t="s">
        <v>79</v>
      </c>
      <c r="C468" s="39" t="s">
        <v>80</v>
      </c>
      <c r="D468" s="40" t="s">
        <v>77</v>
      </c>
      <c r="E468" s="41">
        <v>1170</v>
      </c>
      <c r="F468" s="42">
        <v>1.31752E-6</v>
      </c>
      <c r="G468" s="42">
        <v>1.5414984E-3</v>
      </c>
    </row>
    <row r="469" spans="1:7" ht="15" customHeight="1">
      <c r="A469" s="1"/>
      <c r="B469" s="1"/>
      <c r="C469" s="1"/>
      <c r="D469" s="1"/>
      <c r="E469" s="1"/>
      <c r="F469" s="43" t="s">
        <v>1100</v>
      </c>
      <c r="G469" s="44">
        <v>6.1458110999999998E-3</v>
      </c>
    </row>
    <row r="470" spans="1:7" ht="32.1" customHeight="1">
      <c r="A470" s="37" t="s">
        <v>1224</v>
      </c>
      <c r="B470" s="37" t="s">
        <v>1242</v>
      </c>
      <c r="C470" s="37" t="s">
        <v>531</v>
      </c>
      <c r="D470" s="38" t="s">
        <v>355</v>
      </c>
      <c r="E470" s="1"/>
      <c r="F470" s="1"/>
      <c r="G470" s="1"/>
    </row>
    <row r="471" spans="1:7" ht="36" customHeight="1">
      <c r="A471" s="39" t="s">
        <v>128</v>
      </c>
      <c r="B471" s="39" t="s">
        <v>129</v>
      </c>
      <c r="C471" s="39" t="s">
        <v>130</v>
      </c>
      <c r="D471" s="40" t="s">
        <v>32</v>
      </c>
      <c r="E471" s="41">
        <v>6</v>
      </c>
      <c r="F471" s="42">
        <v>2</v>
      </c>
      <c r="G471" s="42">
        <v>12</v>
      </c>
    </row>
    <row r="472" spans="1:7" ht="15" customHeight="1">
      <c r="A472" s="1"/>
      <c r="B472" s="1"/>
      <c r="C472" s="1"/>
      <c r="D472" s="1"/>
      <c r="E472" s="1"/>
      <c r="F472" s="43" t="s">
        <v>1100</v>
      </c>
      <c r="G472" s="44">
        <v>12</v>
      </c>
    </row>
    <row r="473" spans="1:7" ht="32.1" customHeight="1">
      <c r="A473" s="37" t="s">
        <v>1224</v>
      </c>
      <c r="B473" s="37" t="s">
        <v>1243</v>
      </c>
      <c r="C473" s="37" t="s">
        <v>533</v>
      </c>
      <c r="D473" s="38" t="s">
        <v>355</v>
      </c>
      <c r="E473" s="1"/>
      <c r="F473" s="1"/>
      <c r="G473" s="1"/>
    </row>
    <row r="474" spans="1:7" ht="36" customHeight="1">
      <c r="A474" s="39" t="s">
        <v>128</v>
      </c>
      <c r="B474" s="39" t="s">
        <v>129</v>
      </c>
      <c r="C474" s="39" t="s">
        <v>130</v>
      </c>
      <c r="D474" s="40" t="s">
        <v>32</v>
      </c>
      <c r="E474" s="41">
        <v>6</v>
      </c>
      <c r="F474" s="42">
        <v>1</v>
      </c>
      <c r="G474" s="42">
        <v>6</v>
      </c>
    </row>
    <row r="475" spans="1:7" ht="15" customHeight="1">
      <c r="A475" s="1"/>
      <c r="B475" s="1"/>
      <c r="C475" s="1"/>
      <c r="D475" s="1"/>
      <c r="E475" s="1"/>
      <c r="F475" s="43" t="s">
        <v>1100</v>
      </c>
      <c r="G475" s="44">
        <v>6</v>
      </c>
    </row>
    <row r="476" spans="1:7" ht="32.1" customHeight="1">
      <c r="A476" s="37" t="s">
        <v>1193</v>
      </c>
      <c r="B476" s="37" t="s">
        <v>1244</v>
      </c>
      <c r="C476" s="37" t="s">
        <v>573</v>
      </c>
      <c r="D476" s="38" t="s">
        <v>574</v>
      </c>
      <c r="E476" s="1"/>
      <c r="F476" s="1"/>
      <c r="G476" s="1"/>
    </row>
    <row r="477" spans="1:7" ht="27.95" customHeight="1">
      <c r="A477" s="39" t="s">
        <v>131</v>
      </c>
      <c r="B477" s="39" t="s">
        <v>132</v>
      </c>
      <c r="C477" s="39" t="s">
        <v>133</v>
      </c>
      <c r="D477" s="40" t="s">
        <v>134</v>
      </c>
      <c r="E477" s="41">
        <v>50</v>
      </c>
      <c r="F477" s="42">
        <v>0.11799999999999999</v>
      </c>
      <c r="G477" s="42">
        <v>5.9</v>
      </c>
    </row>
    <row r="478" spans="1:7" ht="36" customHeight="1">
      <c r="A478" s="39" t="s">
        <v>143</v>
      </c>
      <c r="B478" s="39" t="s">
        <v>144</v>
      </c>
      <c r="C478" s="39" t="s">
        <v>145</v>
      </c>
      <c r="D478" s="40" t="s">
        <v>23</v>
      </c>
      <c r="E478" s="41">
        <v>135.61000000000001</v>
      </c>
      <c r="F478" s="42">
        <v>2.99</v>
      </c>
      <c r="G478" s="42">
        <v>405.47390000000001</v>
      </c>
    </row>
    <row r="479" spans="1:7" ht="15" customHeight="1">
      <c r="A479" s="1"/>
      <c r="B479" s="1"/>
      <c r="C479" s="1"/>
      <c r="D479" s="1"/>
      <c r="E479" s="1"/>
      <c r="F479" s="43" t="s">
        <v>1100</v>
      </c>
      <c r="G479" s="44">
        <v>411.37389999999999</v>
      </c>
    </row>
    <row r="480" spans="1:7" ht="15" customHeight="1">
      <c r="A480" s="37" t="s">
        <v>1207</v>
      </c>
      <c r="B480" s="37" t="s">
        <v>1245</v>
      </c>
      <c r="C480" s="37" t="s">
        <v>661</v>
      </c>
      <c r="D480" s="38" t="s">
        <v>355</v>
      </c>
      <c r="E480" s="1"/>
      <c r="F480" s="1"/>
      <c r="G480" s="1"/>
    </row>
    <row r="481" spans="1:7" ht="36" customHeight="1">
      <c r="A481" s="39" t="s">
        <v>143</v>
      </c>
      <c r="B481" s="39" t="s">
        <v>144</v>
      </c>
      <c r="C481" s="39" t="s">
        <v>145</v>
      </c>
      <c r="D481" s="40" t="s">
        <v>23</v>
      </c>
      <c r="E481" s="41">
        <v>135.61000000000001</v>
      </c>
      <c r="F481" s="42">
        <v>5</v>
      </c>
      <c r="G481" s="42">
        <v>678.05</v>
      </c>
    </row>
    <row r="482" spans="1:7" ht="15" customHeight="1">
      <c r="A482" s="1"/>
      <c r="B482" s="1"/>
      <c r="C482" s="1"/>
      <c r="D482" s="1"/>
      <c r="E482" s="1"/>
      <c r="F482" s="43" t="s">
        <v>1100</v>
      </c>
      <c r="G482" s="44">
        <v>678.05</v>
      </c>
    </row>
    <row r="483" spans="1:7" ht="15" customHeight="1">
      <c r="A483" s="37" t="s">
        <v>1207</v>
      </c>
      <c r="B483" s="37" t="s">
        <v>1246</v>
      </c>
      <c r="C483" s="37" t="s">
        <v>414</v>
      </c>
      <c r="D483" s="38" t="s">
        <v>355</v>
      </c>
      <c r="E483" s="1"/>
      <c r="F483" s="1"/>
      <c r="G483" s="1"/>
    </row>
    <row r="484" spans="1:7" ht="36" customHeight="1">
      <c r="A484" s="39" t="s">
        <v>53</v>
      </c>
      <c r="B484" s="39" t="s">
        <v>54</v>
      </c>
      <c r="C484" s="39" t="s">
        <v>55</v>
      </c>
      <c r="D484" s="40" t="s">
        <v>23</v>
      </c>
      <c r="E484" s="41">
        <v>220</v>
      </c>
      <c r="F484" s="42">
        <v>0.2</v>
      </c>
      <c r="G484" s="42">
        <v>44</v>
      </c>
    </row>
    <row r="485" spans="1:7" ht="15" customHeight="1">
      <c r="A485" s="1"/>
      <c r="B485" s="1"/>
      <c r="C485" s="1"/>
      <c r="D485" s="1"/>
      <c r="E485" s="1"/>
      <c r="F485" s="43" t="s">
        <v>1100</v>
      </c>
      <c r="G485" s="44">
        <v>44</v>
      </c>
    </row>
    <row r="486" spans="1:7" ht="15" customHeight="1">
      <c r="A486" s="37" t="s">
        <v>1207</v>
      </c>
      <c r="B486" s="37" t="s">
        <v>1247</v>
      </c>
      <c r="C486" s="37" t="s">
        <v>428</v>
      </c>
      <c r="D486" s="38" t="s">
        <v>355</v>
      </c>
      <c r="E486" s="1"/>
      <c r="F486" s="1"/>
      <c r="G486" s="1"/>
    </row>
    <row r="487" spans="1:7" ht="20.100000000000001" customHeight="1">
      <c r="A487" s="39" t="s">
        <v>61</v>
      </c>
      <c r="B487" s="39" t="s">
        <v>62</v>
      </c>
      <c r="C487" s="39" t="s">
        <v>63</v>
      </c>
      <c r="D487" s="40" t="s">
        <v>23</v>
      </c>
      <c r="E487" s="41">
        <v>149.53</v>
      </c>
      <c r="F487" s="42">
        <v>0.2</v>
      </c>
      <c r="G487" s="42">
        <v>29.905999999999999</v>
      </c>
    </row>
    <row r="488" spans="1:7" ht="36" customHeight="1">
      <c r="A488" s="39" t="s">
        <v>128</v>
      </c>
      <c r="B488" s="39" t="s">
        <v>129</v>
      </c>
      <c r="C488" s="39" t="s">
        <v>130</v>
      </c>
      <c r="D488" s="40" t="s">
        <v>32</v>
      </c>
      <c r="E488" s="41">
        <v>6</v>
      </c>
      <c r="F488" s="42">
        <v>4.34</v>
      </c>
      <c r="G488" s="42">
        <v>26.04</v>
      </c>
    </row>
    <row r="489" spans="1:7" ht="36" customHeight="1">
      <c r="A489" s="39" t="s">
        <v>143</v>
      </c>
      <c r="B489" s="39" t="s">
        <v>144</v>
      </c>
      <c r="C489" s="39" t="s">
        <v>145</v>
      </c>
      <c r="D489" s="40" t="s">
        <v>23</v>
      </c>
      <c r="E489" s="41">
        <v>135.61000000000001</v>
      </c>
      <c r="F489" s="42">
        <v>0.3</v>
      </c>
      <c r="G489" s="42">
        <v>40.683</v>
      </c>
    </row>
    <row r="490" spans="1:7" ht="15" customHeight="1">
      <c r="A490" s="1"/>
      <c r="B490" s="1"/>
      <c r="C490" s="1"/>
      <c r="D490" s="1"/>
      <c r="E490" s="1"/>
      <c r="F490" s="43" t="s">
        <v>1100</v>
      </c>
      <c r="G490" s="44">
        <v>96.629000000000005</v>
      </c>
    </row>
    <row r="491" spans="1:7" ht="15" customHeight="1">
      <c r="A491" s="37" t="s">
        <v>1207</v>
      </c>
      <c r="B491" s="37" t="s">
        <v>1248</v>
      </c>
      <c r="C491" s="37" t="s">
        <v>747</v>
      </c>
      <c r="D491" s="38" t="s">
        <v>73</v>
      </c>
      <c r="E491" s="1"/>
      <c r="F491" s="1"/>
      <c r="G491" s="1"/>
    </row>
    <row r="492" spans="1:7" ht="27.95" customHeight="1">
      <c r="A492" s="39" t="s">
        <v>166</v>
      </c>
      <c r="B492" s="39" t="s">
        <v>167</v>
      </c>
      <c r="C492" s="39" t="s">
        <v>168</v>
      </c>
      <c r="D492" s="40" t="s">
        <v>39</v>
      </c>
      <c r="E492" s="41">
        <v>7.2</v>
      </c>
      <c r="F492" s="42">
        <v>0.97112531999999996</v>
      </c>
      <c r="G492" s="42">
        <v>6.9921023040000003</v>
      </c>
    </row>
    <row r="493" spans="1:7" ht="15" customHeight="1">
      <c r="A493" s="1"/>
      <c r="B493" s="1"/>
      <c r="C493" s="1"/>
      <c r="D493" s="1"/>
      <c r="E493" s="1"/>
      <c r="F493" s="43" t="s">
        <v>1100</v>
      </c>
      <c r="G493" s="44">
        <v>6.9921023040000003</v>
      </c>
    </row>
    <row r="494" spans="1:7" ht="15" customHeight="1">
      <c r="A494" s="37" t="s">
        <v>1207</v>
      </c>
      <c r="B494" s="37" t="s">
        <v>1249</v>
      </c>
      <c r="C494" s="37" t="s">
        <v>832</v>
      </c>
      <c r="D494" s="38" t="s">
        <v>73</v>
      </c>
      <c r="E494" s="1"/>
      <c r="F494" s="1"/>
      <c r="G494" s="1"/>
    </row>
    <row r="495" spans="1:7" ht="20.100000000000001" customHeight="1">
      <c r="A495" s="39" t="s">
        <v>36</v>
      </c>
      <c r="B495" s="39" t="s">
        <v>37</v>
      </c>
      <c r="C495" s="39" t="s">
        <v>38</v>
      </c>
      <c r="D495" s="40" t="s">
        <v>39</v>
      </c>
      <c r="E495" s="41">
        <v>3.08</v>
      </c>
      <c r="F495" s="42">
        <v>0.37720326599999998</v>
      </c>
      <c r="G495" s="42">
        <v>1.16178605928</v>
      </c>
    </row>
    <row r="496" spans="1:7" ht="27.95" customHeight="1">
      <c r="A496" s="39" t="s">
        <v>166</v>
      </c>
      <c r="B496" s="39" t="s">
        <v>167</v>
      </c>
      <c r="C496" s="39" t="s">
        <v>168</v>
      </c>
      <c r="D496" s="40" t="s">
        <v>39</v>
      </c>
      <c r="E496" s="41">
        <v>7.2</v>
      </c>
      <c r="F496" s="42">
        <v>2.5156999799999999</v>
      </c>
      <c r="G496" s="42">
        <v>18.113039856</v>
      </c>
    </row>
    <row r="497" spans="1:7" ht="15" customHeight="1">
      <c r="A497" s="1"/>
      <c r="B497" s="1"/>
      <c r="C497" s="1"/>
      <c r="D497" s="1"/>
      <c r="E497" s="1"/>
      <c r="F497" s="43" t="s">
        <v>1100</v>
      </c>
      <c r="G497" s="44">
        <v>19.274825915280001</v>
      </c>
    </row>
    <row r="498" spans="1:7" ht="15" customHeight="1">
      <c r="A498" s="37" t="s">
        <v>1193</v>
      </c>
      <c r="B498" s="37" t="s">
        <v>1250</v>
      </c>
      <c r="C498" s="37" t="s">
        <v>402</v>
      </c>
      <c r="D498" s="38" t="s">
        <v>403</v>
      </c>
      <c r="E498" s="1"/>
      <c r="F498" s="1"/>
      <c r="G498" s="1"/>
    </row>
    <row r="499" spans="1:7" ht="36" customHeight="1">
      <c r="A499" s="39" t="s">
        <v>53</v>
      </c>
      <c r="B499" s="39" t="s">
        <v>54</v>
      </c>
      <c r="C499" s="39" t="s">
        <v>55</v>
      </c>
      <c r="D499" s="40" t="s">
        <v>23</v>
      </c>
      <c r="E499" s="41">
        <v>220</v>
      </c>
      <c r="F499" s="42">
        <v>1.782</v>
      </c>
      <c r="G499" s="42">
        <v>392.04</v>
      </c>
    </row>
    <row r="500" spans="1:7" ht="15" customHeight="1">
      <c r="A500" s="1"/>
      <c r="B500" s="1"/>
      <c r="C500" s="1"/>
      <c r="D500" s="1"/>
      <c r="E500" s="1"/>
      <c r="F500" s="43" t="s">
        <v>1100</v>
      </c>
      <c r="G500" s="44">
        <v>392.04</v>
      </c>
    </row>
    <row r="501" spans="1:7" ht="15" customHeight="1">
      <c r="A501" s="37" t="s">
        <v>1193</v>
      </c>
      <c r="B501" s="37" t="s">
        <v>1251</v>
      </c>
      <c r="C501" s="37" t="s">
        <v>605</v>
      </c>
      <c r="D501" s="38" t="s">
        <v>293</v>
      </c>
      <c r="E501" s="1"/>
      <c r="F501" s="1"/>
      <c r="G501" s="1"/>
    </row>
    <row r="502" spans="1:7" ht="20.100000000000001" customHeight="1">
      <c r="A502" s="39" t="s">
        <v>135</v>
      </c>
      <c r="B502" s="39" t="s">
        <v>136</v>
      </c>
      <c r="C502" s="39" t="s">
        <v>137</v>
      </c>
      <c r="D502" s="40" t="s">
        <v>125</v>
      </c>
      <c r="E502" s="41">
        <v>42</v>
      </c>
      <c r="F502" s="42">
        <v>1.4</v>
      </c>
      <c r="G502" s="42">
        <v>58.8</v>
      </c>
    </row>
    <row r="503" spans="1:7" ht="15" customHeight="1">
      <c r="A503" s="1"/>
      <c r="B503" s="1"/>
      <c r="C503" s="1"/>
      <c r="D503" s="1"/>
      <c r="E503" s="1"/>
      <c r="F503" s="43" t="s">
        <v>1100</v>
      </c>
      <c r="G503" s="44">
        <v>58.8</v>
      </c>
    </row>
    <row r="504" spans="1:7" ht="24" customHeight="1">
      <c r="A504" s="37" t="s">
        <v>1193</v>
      </c>
      <c r="B504" s="37" t="s">
        <v>1252</v>
      </c>
      <c r="C504" s="37" t="s">
        <v>535</v>
      </c>
      <c r="D504" s="38" t="s">
        <v>23</v>
      </c>
      <c r="E504" s="1"/>
      <c r="F504" s="1"/>
      <c r="G504" s="1"/>
    </row>
    <row r="505" spans="1:7" ht="36" customHeight="1">
      <c r="A505" s="39" t="s">
        <v>128</v>
      </c>
      <c r="B505" s="39" t="s">
        <v>129</v>
      </c>
      <c r="C505" s="39" t="s">
        <v>130</v>
      </c>
      <c r="D505" s="40" t="s">
        <v>32</v>
      </c>
      <c r="E505" s="41">
        <v>6</v>
      </c>
      <c r="F505" s="42">
        <v>5.31</v>
      </c>
      <c r="G505" s="42">
        <v>31.86</v>
      </c>
    </row>
    <row r="506" spans="1:7" ht="15" customHeight="1">
      <c r="A506" s="1"/>
      <c r="B506" s="1"/>
      <c r="C506" s="1"/>
      <c r="D506" s="1"/>
      <c r="E506" s="1"/>
      <c r="F506" s="43" t="s">
        <v>1100</v>
      </c>
      <c r="G506" s="44">
        <v>31.86</v>
      </c>
    </row>
    <row r="507" spans="1:7" ht="24" customHeight="1">
      <c r="A507" s="37" t="s">
        <v>1193</v>
      </c>
      <c r="B507" s="37" t="s">
        <v>1253</v>
      </c>
      <c r="C507" s="37" t="s">
        <v>691</v>
      </c>
      <c r="D507" s="38" t="s">
        <v>39</v>
      </c>
      <c r="E507" s="1"/>
      <c r="F507" s="1"/>
      <c r="G507" s="1"/>
    </row>
    <row r="508" spans="1:7" ht="27.95" customHeight="1">
      <c r="A508" s="39" t="s">
        <v>166</v>
      </c>
      <c r="B508" s="39" t="s">
        <v>167</v>
      </c>
      <c r="C508" s="39" t="s">
        <v>168</v>
      </c>
      <c r="D508" s="40" t="s">
        <v>39</v>
      </c>
      <c r="E508" s="41">
        <v>7.2</v>
      </c>
      <c r="F508" s="42">
        <v>0.629</v>
      </c>
      <c r="G508" s="42">
        <v>4.5288000000000004</v>
      </c>
    </row>
    <row r="509" spans="1:7" ht="15" customHeight="1">
      <c r="A509" s="1"/>
      <c r="B509" s="1"/>
      <c r="C509" s="1"/>
      <c r="D509" s="1"/>
      <c r="E509" s="1"/>
      <c r="F509" s="43" t="s">
        <v>1100</v>
      </c>
      <c r="G509" s="44">
        <v>4.5288000000000004</v>
      </c>
    </row>
    <row r="510" spans="1:7" ht="15" customHeight="1">
      <c r="A510" s="37" t="s">
        <v>1193</v>
      </c>
      <c r="B510" s="37" t="s">
        <v>1254</v>
      </c>
      <c r="C510" s="37" t="s">
        <v>537</v>
      </c>
      <c r="D510" s="38" t="s">
        <v>403</v>
      </c>
      <c r="E510" s="1"/>
      <c r="F510" s="1"/>
      <c r="G510" s="1"/>
    </row>
    <row r="511" spans="1:7" ht="36" customHeight="1">
      <c r="A511" s="39" t="s">
        <v>128</v>
      </c>
      <c r="B511" s="39" t="s">
        <v>129</v>
      </c>
      <c r="C511" s="39" t="s">
        <v>130</v>
      </c>
      <c r="D511" s="40" t="s">
        <v>32</v>
      </c>
      <c r="E511" s="41">
        <v>6</v>
      </c>
      <c r="F511" s="42">
        <v>3.55</v>
      </c>
      <c r="G511" s="42">
        <v>21.3</v>
      </c>
    </row>
    <row r="512" spans="1:7" ht="15" customHeight="1">
      <c r="A512" s="1"/>
      <c r="B512" s="1"/>
      <c r="C512" s="1"/>
      <c r="D512" s="1"/>
      <c r="E512" s="1"/>
      <c r="F512" s="43" t="s">
        <v>1100</v>
      </c>
      <c r="G512" s="44">
        <v>21.3</v>
      </c>
    </row>
    <row r="513" spans="1:7" ht="15.95" customHeight="1">
      <c r="A513" s="37" t="s">
        <v>1193</v>
      </c>
      <c r="B513" s="37" t="s">
        <v>1255</v>
      </c>
      <c r="C513" s="37" t="s">
        <v>756</v>
      </c>
      <c r="D513" s="38" t="s">
        <v>293</v>
      </c>
      <c r="E513" s="1"/>
      <c r="F513" s="1"/>
      <c r="G513" s="1"/>
    </row>
    <row r="514" spans="1:7" ht="36" customHeight="1">
      <c r="A514" s="39" t="s">
        <v>24</v>
      </c>
      <c r="B514" s="39" t="s">
        <v>25</v>
      </c>
      <c r="C514" s="39" t="s">
        <v>26</v>
      </c>
      <c r="D514" s="40" t="s">
        <v>28</v>
      </c>
      <c r="E514" s="41">
        <v>1</v>
      </c>
      <c r="F514" s="45">
        <v>68.69</v>
      </c>
      <c r="G514" s="45">
        <v>68.69</v>
      </c>
    </row>
    <row r="515" spans="1:7" ht="51.95" customHeight="1">
      <c r="A515" s="39" t="s">
        <v>122</v>
      </c>
      <c r="B515" s="39" t="s">
        <v>123</v>
      </c>
      <c r="C515" s="39" t="s">
        <v>124</v>
      </c>
      <c r="D515" s="40" t="s">
        <v>125</v>
      </c>
      <c r="E515" s="41">
        <v>359.95</v>
      </c>
      <c r="F515" s="45">
        <v>70.297499999999999</v>
      </c>
      <c r="G515" s="45">
        <v>25303.585125000001</v>
      </c>
    </row>
    <row r="516" spans="1:7" ht="27.95" customHeight="1">
      <c r="A516" s="39" t="s">
        <v>138</v>
      </c>
      <c r="B516" s="39" t="s">
        <v>139</v>
      </c>
      <c r="C516" s="39" t="s">
        <v>140</v>
      </c>
      <c r="D516" s="40" t="s">
        <v>28</v>
      </c>
      <c r="E516" s="41">
        <v>3</v>
      </c>
      <c r="F516" s="45">
        <v>61</v>
      </c>
      <c r="G516" s="45">
        <v>183</v>
      </c>
    </row>
    <row r="517" spans="1:7" ht="15" customHeight="1">
      <c r="A517" s="1"/>
      <c r="B517" s="1"/>
      <c r="C517" s="1"/>
      <c r="D517" s="1"/>
      <c r="E517" s="1"/>
      <c r="F517" s="43" t="s">
        <v>1100</v>
      </c>
      <c r="G517" s="46">
        <v>25555.275125</v>
      </c>
    </row>
    <row r="518" spans="1:7" ht="15" customHeight="1">
      <c r="A518" s="37" t="s">
        <v>1193</v>
      </c>
      <c r="B518" s="37" t="s">
        <v>1256</v>
      </c>
      <c r="C518" s="37" t="s">
        <v>846</v>
      </c>
      <c r="D518" s="38" t="s">
        <v>293</v>
      </c>
      <c r="E518" s="1"/>
      <c r="F518" s="1"/>
      <c r="G518" s="1"/>
    </row>
    <row r="519" spans="1:7" ht="27.95" customHeight="1">
      <c r="A519" s="39" t="s">
        <v>173</v>
      </c>
      <c r="B519" s="39" t="s">
        <v>174</v>
      </c>
      <c r="C519" s="39" t="s">
        <v>175</v>
      </c>
      <c r="D519" s="40" t="s">
        <v>90</v>
      </c>
      <c r="E519" s="41">
        <v>15</v>
      </c>
      <c r="F519" s="42">
        <v>453.75290799999999</v>
      </c>
      <c r="G519" s="42">
        <v>6806.2936200000004</v>
      </c>
    </row>
    <row r="520" spans="1:7" ht="15" customHeight="1">
      <c r="A520" s="1"/>
      <c r="B520" s="1"/>
      <c r="C520" s="1"/>
      <c r="D520" s="1"/>
      <c r="E520" s="1"/>
      <c r="F520" s="43" t="s">
        <v>1100</v>
      </c>
      <c r="G520" s="44">
        <v>6806.2936200000004</v>
      </c>
    </row>
    <row r="521" spans="1:7" ht="15" customHeight="1">
      <c r="A521" s="37" t="s">
        <v>1193</v>
      </c>
      <c r="B521" s="37" t="s">
        <v>1257</v>
      </c>
      <c r="C521" s="37" t="s">
        <v>539</v>
      </c>
      <c r="D521" s="38" t="s">
        <v>403</v>
      </c>
      <c r="E521" s="1"/>
      <c r="F521" s="1"/>
      <c r="G521" s="1"/>
    </row>
    <row r="522" spans="1:7" ht="36" customHeight="1">
      <c r="A522" s="39" t="s">
        <v>128</v>
      </c>
      <c r="B522" s="39" t="s">
        <v>129</v>
      </c>
      <c r="C522" s="39" t="s">
        <v>130</v>
      </c>
      <c r="D522" s="40" t="s">
        <v>32</v>
      </c>
      <c r="E522" s="41">
        <v>6</v>
      </c>
      <c r="F522" s="42">
        <v>38.630000000000003</v>
      </c>
      <c r="G522" s="42">
        <v>231.78</v>
      </c>
    </row>
    <row r="523" spans="1:7" ht="15" customHeight="1">
      <c r="A523" s="1"/>
      <c r="B523" s="1"/>
      <c r="C523" s="1"/>
      <c r="D523" s="1"/>
      <c r="E523" s="1"/>
      <c r="F523" s="43" t="s">
        <v>1100</v>
      </c>
      <c r="G523" s="44">
        <v>231.78</v>
      </c>
    </row>
    <row r="524" spans="1:7" ht="32.1" customHeight="1">
      <c r="A524" s="37" t="s">
        <v>1224</v>
      </c>
      <c r="B524" s="37" t="s">
        <v>1258</v>
      </c>
      <c r="C524" s="37" t="s">
        <v>1012</v>
      </c>
      <c r="D524" s="38" t="s">
        <v>28</v>
      </c>
      <c r="E524" s="1"/>
      <c r="F524" s="1"/>
      <c r="G524" s="1"/>
    </row>
    <row r="525" spans="1:7" ht="27.95" customHeight="1">
      <c r="A525" s="39" t="s">
        <v>116</v>
      </c>
      <c r="B525" s="39" t="s">
        <v>1115</v>
      </c>
      <c r="C525" s="39" t="s">
        <v>118</v>
      </c>
      <c r="D525" s="40" t="s">
        <v>39</v>
      </c>
      <c r="E525" s="41">
        <v>1463.25</v>
      </c>
      <c r="F525" s="42">
        <v>9.7417099999999993E-6</v>
      </c>
      <c r="G525" s="42">
        <v>1.42545571575E-2</v>
      </c>
    </row>
    <row r="526" spans="1:7" ht="15" customHeight="1">
      <c r="A526" s="1"/>
      <c r="B526" s="1"/>
      <c r="C526" s="1"/>
      <c r="D526" s="1"/>
      <c r="E526" s="1"/>
      <c r="F526" s="43" t="s">
        <v>1100</v>
      </c>
      <c r="G526" s="44">
        <v>1.42545571575E-2</v>
      </c>
    </row>
    <row r="527" spans="1:7" ht="63.95" customHeight="1">
      <c r="A527" s="37" t="s">
        <v>1193</v>
      </c>
      <c r="B527" s="37" t="s">
        <v>1259</v>
      </c>
      <c r="C527" s="37" t="s">
        <v>541</v>
      </c>
      <c r="D527" s="38" t="s">
        <v>94</v>
      </c>
      <c r="E527" s="1"/>
      <c r="F527" s="1"/>
      <c r="G527" s="1"/>
    </row>
    <row r="528" spans="1:7" ht="36" customHeight="1">
      <c r="A528" s="39" t="s">
        <v>128</v>
      </c>
      <c r="B528" s="39" t="s">
        <v>129</v>
      </c>
      <c r="C528" s="39" t="s">
        <v>130</v>
      </c>
      <c r="D528" s="40" t="s">
        <v>32</v>
      </c>
      <c r="E528" s="41">
        <v>6</v>
      </c>
      <c r="F528" s="42">
        <v>0.13100000000000001</v>
      </c>
      <c r="G528" s="42">
        <v>0.78600000000000003</v>
      </c>
    </row>
    <row r="529" spans="1:7" ht="15" customHeight="1">
      <c r="A529" s="1"/>
      <c r="B529" s="1"/>
      <c r="C529" s="1"/>
      <c r="D529" s="1"/>
      <c r="E529" s="1"/>
      <c r="F529" s="43" t="s">
        <v>1100</v>
      </c>
      <c r="G529" s="44">
        <v>0.78600000000000003</v>
      </c>
    </row>
    <row r="530" spans="1:7" ht="15.95" customHeight="1">
      <c r="A530" s="37" t="s">
        <v>1193</v>
      </c>
      <c r="B530" s="37" t="s">
        <v>1260</v>
      </c>
      <c r="C530" s="37" t="s">
        <v>543</v>
      </c>
      <c r="D530" s="38" t="s">
        <v>94</v>
      </c>
      <c r="E530" s="1"/>
      <c r="F530" s="1"/>
      <c r="G530" s="1"/>
    </row>
    <row r="531" spans="1:7" ht="36" customHeight="1">
      <c r="A531" s="39" t="s">
        <v>128</v>
      </c>
      <c r="B531" s="39" t="s">
        <v>129</v>
      </c>
      <c r="C531" s="39" t="s">
        <v>130</v>
      </c>
      <c r="D531" s="40" t="s">
        <v>32</v>
      </c>
      <c r="E531" s="41">
        <v>6</v>
      </c>
      <c r="F531" s="42">
        <v>0.26900000000000002</v>
      </c>
      <c r="G531" s="42">
        <v>1.6140000000000001</v>
      </c>
    </row>
    <row r="532" spans="1:7" ht="15" customHeight="1">
      <c r="A532" s="1"/>
      <c r="B532" s="1"/>
      <c r="C532" s="1"/>
      <c r="D532" s="1"/>
      <c r="E532" s="1"/>
      <c r="F532" s="43" t="s">
        <v>1100</v>
      </c>
      <c r="G532" s="44">
        <v>1.6140000000000001</v>
      </c>
    </row>
    <row r="533" spans="1:7" ht="39.950000000000003" customHeight="1">
      <c r="A533" s="37" t="s">
        <v>1193</v>
      </c>
      <c r="B533" s="37" t="s">
        <v>1261</v>
      </c>
      <c r="C533" s="37" t="s">
        <v>635</v>
      </c>
      <c r="D533" s="38" t="s">
        <v>94</v>
      </c>
      <c r="E533" s="1"/>
      <c r="F533" s="1"/>
      <c r="G533" s="1"/>
    </row>
    <row r="534" spans="1:7" ht="36" customHeight="1">
      <c r="A534" s="39" t="s">
        <v>143</v>
      </c>
      <c r="B534" s="39" t="s">
        <v>144</v>
      </c>
      <c r="C534" s="39" t="s">
        <v>145</v>
      </c>
      <c r="D534" s="40" t="s">
        <v>23</v>
      </c>
      <c r="E534" s="41">
        <v>135.61000000000001</v>
      </c>
      <c r="F534" s="42">
        <v>0.42</v>
      </c>
      <c r="G534" s="42">
        <v>56.956200000000003</v>
      </c>
    </row>
    <row r="535" spans="1:7" ht="15" customHeight="1">
      <c r="A535" s="1"/>
      <c r="B535" s="1"/>
      <c r="C535" s="1"/>
      <c r="D535" s="1"/>
      <c r="E535" s="1"/>
      <c r="F535" s="43" t="s">
        <v>1100</v>
      </c>
      <c r="G535" s="44">
        <v>56.956200000000003</v>
      </c>
    </row>
    <row r="536" spans="1:7" ht="39.950000000000003" customHeight="1">
      <c r="A536" s="37" t="s">
        <v>1193</v>
      </c>
      <c r="B536" s="37" t="s">
        <v>1262</v>
      </c>
      <c r="C536" s="37" t="s">
        <v>637</v>
      </c>
      <c r="D536" s="38" t="s">
        <v>94</v>
      </c>
      <c r="E536" s="1"/>
      <c r="F536" s="1"/>
      <c r="G536" s="1"/>
    </row>
    <row r="537" spans="1:7" ht="36" customHeight="1">
      <c r="A537" s="39" t="s">
        <v>143</v>
      </c>
      <c r="B537" s="39" t="s">
        <v>144</v>
      </c>
      <c r="C537" s="39" t="s">
        <v>145</v>
      </c>
      <c r="D537" s="40" t="s">
        <v>23</v>
      </c>
      <c r="E537" s="41">
        <v>135.61000000000001</v>
      </c>
      <c r="F537" s="42">
        <v>0.09</v>
      </c>
      <c r="G537" s="42">
        <v>12.2049</v>
      </c>
    </row>
    <row r="538" spans="1:7" ht="15" customHeight="1">
      <c r="A538" s="1"/>
      <c r="B538" s="1"/>
      <c r="C538" s="1"/>
      <c r="D538" s="1"/>
      <c r="E538" s="1"/>
      <c r="F538" s="43" t="s">
        <v>1100</v>
      </c>
      <c r="G538" s="44">
        <v>12.2049</v>
      </c>
    </row>
    <row r="539" spans="1:7" ht="15" customHeight="1">
      <c r="A539" s="37" t="s">
        <v>1193</v>
      </c>
      <c r="B539" s="37" t="s">
        <v>1263</v>
      </c>
      <c r="C539" s="37" t="s">
        <v>823</v>
      </c>
      <c r="D539" s="38" t="s">
        <v>28</v>
      </c>
      <c r="E539" s="1"/>
      <c r="F539" s="1"/>
      <c r="G539" s="1"/>
    </row>
    <row r="540" spans="1:7" ht="36" customHeight="1">
      <c r="A540" s="39" t="s">
        <v>24</v>
      </c>
      <c r="B540" s="39" t="s">
        <v>25</v>
      </c>
      <c r="C540" s="39" t="s">
        <v>26</v>
      </c>
      <c r="D540" s="40" t="s">
        <v>28</v>
      </c>
      <c r="E540" s="41">
        <v>1</v>
      </c>
      <c r="F540" s="45">
        <v>6.1700999999999998E-4</v>
      </c>
      <c r="G540" s="45">
        <v>6.1700999999999998E-4</v>
      </c>
    </row>
    <row r="541" spans="1:7" ht="15" customHeight="1">
      <c r="A541" s="1"/>
      <c r="B541" s="1"/>
      <c r="C541" s="1"/>
      <c r="D541" s="1"/>
      <c r="E541" s="1"/>
      <c r="F541" s="43" t="s">
        <v>1100</v>
      </c>
      <c r="G541" s="46">
        <v>6.1700999999999998E-4</v>
      </c>
    </row>
    <row r="542" spans="1:7" ht="15" customHeight="1">
      <c r="A542" s="37" t="s">
        <v>1193</v>
      </c>
      <c r="B542" s="37" t="s">
        <v>1264</v>
      </c>
      <c r="C542" s="37" t="s">
        <v>545</v>
      </c>
      <c r="D542" s="38" t="s">
        <v>403</v>
      </c>
      <c r="E542" s="1"/>
      <c r="F542" s="1"/>
      <c r="G542" s="1"/>
    </row>
    <row r="543" spans="1:7" ht="36" customHeight="1">
      <c r="A543" s="39" t="s">
        <v>128</v>
      </c>
      <c r="B543" s="39" t="s">
        <v>129</v>
      </c>
      <c r="C543" s="39" t="s">
        <v>130</v>
      </c>
      <c r="D543" s="40" t="s">
        <v>32</v>
      </c>
      <c r="E543" s="41">
        <v>6</v>
      </c>
      <c r="F543" s="42">
        <v>1</v>
      </c>
      <c r="G543" s="42">
        <v>6</v>
      </c>
    </row>
    <row r="544" spans="1:7" ht="15" customHeight="1">
      <c r="A544" s="1"/>
      <c r="B544" s="1"/>
      <c r="C544" s="1"/>
      <c r="D544" s="1"/>
      <c r="E544" s="1"/>
      <c r="F544" s="43" t="s">
        <v>1100</v>
      </c>
      <c r="G544" s="44">
        <v>6</v>
      </c>
    </row>
    <row r="545" spans="1:7" ht="24" customHeight="1">
      <c r="A545" s="37" t="s">
        <v>1224</v>
      </c>
      <c r="B545" s="37" t="s">
        <v>1265</v>
      </c>
      <c r="C545" s="37" t="s">
        <v>864</v>
      </c>
      <c r="D545" s="38" t="s">
        <v>28</v>
      </c>
      <c r="E545" s="1"/>
      <c r="F545" s="1"/>
      <c r="G545" s="1"/>
    </row>
    <row r="546" spans="1:7" ht="27.95" customHeight="1">
      <c r="A546" s="39" t="s">
        <v>116</v>
      </c>
      <c r="B546" s="39" t="s">
        <v>1115</v>
      </c>
      <c r="C546" s="39" t="s">
        <v>118</v>
      </c>
      <c r="D546" s="40" t="s">
        <v>39</v>
      </c>
      <c r="E546" s="41">
        <v>1463.25</v>
      </c>
      <c r="F546" s="42">
        <v>1.112324E-5</v>
      </c>
      <c r="G546" s="42">
        <v>1.6276080929999999E-2</v>
      </c>
    </row>
    <row r="547" spans="1:7" ht="15" customHeight="1">
      <c r="A547" s="1"/>
      <c r="B547" s="1"/>
      <c r="C547" s="1"/>
      <c r="D547" s="1"/>
      <c r="E547" s="1"/>
      <c r="F547" s="43" t="s">
        <v>1100</v>
      </c>
      <c r="G547" s="44">
        <v>1.6276080929999999E-2</v>
      </c>
    </row>
    <row r="548" spans="1:7" ht="15.95" customHeight="1">
      <c r="A548" s="37" t="s">
        <v>1193</v>
      </c>
      <c r="B548" s="37" t="s">
        <v>1266</v>
      </c>
      <c r="C548" s="37" t="s">
        <v>720</v>
      </c>
      <c r="D548" s="38" t="s">
        <v>403</v>
      </c>
      <c r="E548" s="1"/>
      <c r="F548" s="1"/>
      <c r="G548" s="1"/>
    </row>
    <row r="549" spans="1:7" ht="20.100000000000001" customHeight="1">
      <c r="A549" s="39" t="s">
        <v>176</v>
      </c>
      <c r="B549" s="39" t="s">
        <v>177</v>
      </c>
      <c r="C549" s="39" t="s">
        <v>178</v>
      </c>
      <c r="D549" s="40" t="s">
        <v>134</v>
      </c>
      <c r="E549" s="41">
        <v>105</v>
      </c>
      <c r="F549" s="42">
        <v>0.76970000000000005</v>
      </c>
      <c r="G549" s="42">
        <v>80.8185</v>
      </c>
    </row>
    <row r="550" spans="1:7" ht="15" customHeight="1">
      <c r="A550" s="1"/>
      <c r="B550" s="1"/>
      <c r="C550" s="1"/>
      <c r="D550" s="1"/>
      <c r="E550" s="1"/>
      <c r="F550" s="43" t="s">
        <v>1100</v>
      </c>
      <c r="G550" s="44">
        <v>80.8185</v>
      </c>
    </row>
    <row r="551" spans="1:7" ht="15.95" customHeight="1">
      <c r="A551" s="37" t="s">
        <v>1193</v>
      </c>
      <c r="B551" s="37" t="s">
        <v>1267</v>
      </c>
      <c r="C551" s="37" t="s">
        <v>576</v>
      </c>
      <c r="D551" s="38" t="s">
        <v>403</v>
      </c>
      <c r="E551" s="1"/>
      <c r="F551" s="1"/>
      <c r="G551" s="1"/>
    </row>
    <row r="552" spans="1:7" ht="27.95" customHeight="1">
      <c r="A552" s="39" t="s">
        <v>131</v>
      </c>
      <c r="B552" s="39" t="s">
        <v>132</v>
      </c>
      <c r="C552" s="39" t="s">
        <v>133</v>
      </c>
      <c r="D552" s="40" t="s">
        <v>134</v>
      </c>
      <c r="E552" s="41">
        <v>50</v>
      </c>
      <c r="F552" s="42">
        <v>6.96</v>
      </c>
      <c r="G552" s="42">
        <v>348</v>
      </c>
    </row>
    <row r="553" spans="1:7" ht="15" customHeight="1">
      <c r="A553" s="1"/>
      <c r="B553" s="1"/>
      <c r="C553" s="1"/>
      <c r="D553" s="1"/>
      <c r="E553" s="1"/>
      <c r="F553" s="43" t="s">
        <v>1100</v>
      </c>
      <c r="G553" s="44">
        <v>348</v>
      </c>
    </row>
    <row r="554" spans="1:7" ht="15.95" customHeight="1">
      <c r="A554" s="37" t="s">
        <v>1193</v>
      </c>
      <c r="B554" s="37" t="s">
        <v>1268</v>
      </c>
      <c r="C554" s="37" t="s">
        <v>722</v>
      </c>
      <c r="D554" s="38" t="s">
        <v>403</v>
      </c>
      <c r="E554" s="1"/>
      <c r="F554" s="1"/>
      <c r="G554" s="1"/>
    </row>
    <row r="555" spans="1:7" ht="20.100000000000001" customHeight="1">
      <c r="A555" s="39" t="s">
        <v>176</v>
      </c>
      <c r="B555" s="39" t="s">
        <v>177</v>
      </c>
      <c r="C555" s="39" t="s">
        <v>178</v>
      </c>
      <c r="D555" s="40" t="s">
        <v>134</v>
      </c>
      <c r="E555" s="41">
        <v>105</v>
      </c>
      <c r="F555" s="42">
        <v>6.3120000000000003</v>
      </c>
      <c r="G555" s="42">
        <v>662.76</v>
      </c>
    </row>
    <row r="556" spans="1:7" ht="15" customHeight="1">
      <c r="A556" s="1"/>
      <c r="B556" s="1"/>
      <c r="C556" s="1"/>
      <c r="D556" s="1"/>
      <c r="E556" s="1"/>
      <c r="F556" s="43" t="s">
        <v>1100</v>
      </c>
      <c r="G556" s="44">
        <v>662.76</v>
      </c>
    </row>
    <row r="557" spans="1:7" ht="15.95" customHeight="1">
      <c r="A557" s="37" t="s">
        <v>1193</v>
      </c>
      <c r="B557" s="37" t="s">
        <v>1269</v>
      </c>
      <c r="C557" s="37" t="s">
        <v>578</v>
      </c>
      <c r="D557" s="38" t="s">
        <v>403</v>
      </c>
      <c r="E557" s="1"/>
      <c r="F557" s="1"/>
      <c r="G557" s="1"/>
    </row>
    <row r="558" spans="1:7" ht="27.95" customHeight="1">
      <c r="A558" s="39" t="s">
        <v>131</v>
      </c>
      <c r="B558" s="39" t="s">
        <v>132</v>
      </c>
      <c r="C558" s="39" t="s">
        <v>133</v>
      </c>
      <c r="D558" s="40" t="s">
        <v>134</v>
      </c>
      <c r="E558" s="41">
        <v>50</v>
      </c>
      <c r="F558" s="42">
        <v>0.24</v>
      </c>
      <c r="G558" s="42">
        <v>12</v>
      </c>
    </row>
    <row r="559" spans="1:7" ht="15" customHeight="1">
      <c r="A559" s="1"/>
      <c r="B559" s="1"/>
      <c r="C559" s="1"/>
      <c r="D559" s="1"/>
      <c r="E559" s="1"/>
      <c r="F559" s="43" t="s">
        <v>1100</v>
      </c>
      <c r="G559" s="44">
        <v>12</v>
      </c>
    </row>
    <row r="560" spans="1:7" ht="15.95" customHeight="1">
      <c r="A560" s="37" t="s">
        <v>1193</v>
      </c>
      <c r="B560" s="37" t="s">
        <v>1270</v>
      </c>
      <c r="C560" s="37" t="s">
        <v>286</v>
      </c>
      <c r="D560" s="38" t="s">
        <v>28</v>
      </c>
      <c r="E560" s="1"/>
      <c r="F560" s="1"/>
      <c r="G560" s="1"/>
    </row>
    <row r="561" spans="1:7" ht="36" customHeight="1">
      <c r="A561" s="39" t="s">
        <v>24</v>
      </c>
      <c r="B561" s="39" t="s">
        <v>25</v>
      </c>
      <c r="C561" s="39" t="s">
        <v>26</v>
      </c>
      <c r="D561" s="40" t="s">
        <v>28</v>
      </c>
      <c r="E561" s="41">
        <v>1</v>
      </c>
      <c r="F561" s="45">
        <v>1</v>
      </c>
      <c r="G561" s="45">
        <v>1</v>
      </c>
    </row>
    <row r="562" spans="1:7" ht="15" customHeight="1">
      <c r="A562" s="1"/>
      <c r="B562" s="1"/>
      <c r="C562" s="1"/>
      <c r="D562" s="1"/>
      <c r="E562" s="1"/>
      <c r="F562" s="43" t="s">
        <v>1100</v>
      </c>
      <c r="G562" s="46">
        <v>1</v>
      </c>
    </row>
    <row r="563" spans="1:7" ht="15.95" customHeight="1">
      <c r="A563" s="37" t="s">
        <v>1193</v>
      </c>
      <c r="B563" s="37" t="s">
        <v>1271</v>
      </c>
      <c r="C563" s="37" t="s">
        <v>335</v>
      </c>
      <c r="D563" s="38" t="s">
        <v>32</v>
      </c>
      <c r="E563" s="1"/>
      <c r="F563" s="1"/>
      <c r="G563" s="1"/>
    </row>
    <row r="564" spans="1:7" ht="20.100000000000001" customHeight="1">
      <c r="A564" s="39" t="s">
        <v>29</v>
      </c>
      <c r="B564" s="39" t="s">
        <v>30</v>
      </c>
      <c r="C564" s="39" t="s">
        <v>31</v>
      </c>
      <c r="D564" s="40" t="s">
        <v>32</v>
      </c>
      <c r="E564" s="41">
        <v>1</v>
      </c>
      <c r="F564" s="42">
        <v>3</v>
      </c>
      <c r="G564" s="42">
        <v>3</v>
      </c>
    </row>
    <row r="565" spans="1:7" ht="15" customHeight="1">
      <c r="A565" s="1"/>
      <c r="B565" s="1"/>
      <c r="C565" s="1"/>
      <c r="D565" s="1"/>
      <c r="E565" s="1"/>
      <c r="F565" s="43" t="s">
        <v>1100</v>
      </c>
      <c r="G565" s="44">
        <v>3</v>
      </c>
    </row>
    <row r="566" spans="1:7" ht="24" customHeight="1">
      <c r="A566" s="37" t="s">
        <v>1193</v>
      </c>
      <c r="B566" s="37" t="s">
        <v>1272</v>
      </c>
      <c r="C566" s="37" t="s">
        <v>453</v>
      </c>
      <c r="D566" s="38" t="s">
        <v>23</v>
      </c>
      <c r="E566" s="1"/>
      <c r="F566" s="1"/>
      <c r="G566" s="1"/>
    </row>
    <row r="567" spans="1:7" ht="20.100000000000001" customHeight="1">
      <c r="A567" s="39" t="s">
        <v>101</v>
      </c>
      <c r="B567" s="39" t="s">
        <v>102</v>
      </c>
      <c r="C567" s="39" t="s">
        <v>103</v>
      </c>
      <c r="D567" s="40" t="s">
        <v>94</v>
      </c>
      <c r="E567" s="41">
        <v>670.77</v>
      </c>
      <c r="F567" s="42">
        <v>4.8449999999999998</v>
      </c>
      <c r="G567" s="42">
        <v>3249.8806500000001</v>
      </c>
    </row>
    <row r="568" spans="1:7" ht="15" customHeight="1">
      <c r="A568" s="1"/>
      <c r="B568" s="1"/>
      <c r="C568" s="1"/>
      <c r="D568" s="1"/>
      <c r="E568" s="1"/>
      <c r="F568" s="43" t="s">
        <v>1100</v>
      </c>
      <c r="G568" s="44">
        <v>3249.8806500000001</v>
      </c>
    </row>
    <row r="569" spans="1:7" ht="24" customHeight="1">
      <c r="A569" s="37" t="s">
        <v>1193</v>
      </c>
      <c r="B569" s="37" t="s">
        <v>1273</v>
      </c>
      <c r="C569" s="37" t="s">
        <v>455</v>
      </c>
      <c r="D569" s="38" t="s">
        <v>23</v>
      </c>
      <c r="E569" s="1"/>
      <c r="F569" s="1"/>
      <c r="G569" s="1"/>
    </row>
    <row r="570" spans="1:7" ht="20.100000000000001" customHeight="1">
      <c r="A570" s="39" t="s">
        <v>101</v>
      </c>
      <c r="B570" s="39" t="s">
        <v>102</v>
      </c>
      <c r="C570" s="39" t="s">
        <v>103</v>
      </c>
      <c r="D570" s="40" t="s">
        <v>94</v>
      </c>
      <c r="E570" s="41">
        <v>670.77</v>
      </c>
      <c r="F570" s="42">
        <v>4.8449999999999998</v>
      </c>
      <c r="G570" s="42">
        <v>3249.8806500000001</v>
      </c>
    </row>
    <row r="571" spans="1:7" ht="15" customHeight="1">
      <c r="A571" s="1"/>
      <c r="B571" s="1"/>
      <c r="C571" s="1"/>
      <c r="D571" s="1"/>
      <c r="E571" s="1"/>
      <c r="F571" s="43" t="s">
        <v>1100</v>
      </c>
      <c r="G571" s="44">
        <v>3249.8806500000001</v>
      </c>
    </row>
    <row r="572" spans="1:7" ht="15" customHeight="1">
      <c r="A572" s="37" t="s">
        <v>1193</v>
      </c>
      <c r="B572" s="37" t="s">
        <v>1274</v>
      </c>
      <c r="C572" s="37" t="s">
        <v>992</v>
      </c>
      <c r="D572" s="38" t="s">
        <v>694</v>
      </c>
      <c r="E572" s="1"/>
      <c r="F572" s="1"/>
      <c r="G572" s="1"/>
    </row>
    <row r="573" spans="1:7" ht="51.95" customHeight="1">
      <c r="A573" s="39" t="s">
        <v>122</v>
      </c>
      <c r="B573" s="39" t="s">
        <v>123</v>
      </c>
      <c r="C573" s="39" t="s">
        <v>124</v>
      </c>
      <c r="D573" s="40" t="s">
        <v>125</v>
      </c>
      <c r="E573" s="41">
        <v>359.95</v>
      </c>
      <c r="F573" s="45">
        <v>4.7432000000000002E-2</v>
      </c>
      <c r="G573" s="45">
        <v>17.073148400000001</v>
      </c>
    </row>
    <row r="574" spans="1:7" ht="15" customHeight="1">
      <c r="A574" s="1"/>
      <c r="B574" s="1"/>
      <c r="C574" s="1"/>
      <c r="D574" s="1"/>
      <c r="E574" s="1"/>
      <c r="F574" s="43" t="s">
        <v>1100</v>
      </c>
      <c r="G574" s="46">
        <v>17.073148400000001</v>
      </c>
    </row>
    <row r="575" spans="1:7" ht="15.95" customHeight="1">
      <c r="A575" s="37" t="s">
        <v>1193</v>
      </c>
      <c r="B575" s="37" t="s">
        <v>1275</v>
      </c>
      <c r="C575" s="37" t="s">
        <v>693</v>
      </c>
      <c r="D575" s="38" t="s">
        <v>694</v>
      </c>
      <c r="E575" s="1"/>
      <c r="F575" s="1"/>
      <c r="G575" s="1"/>
    </row>
    <row r="576" spans="1:7" ht="27.95" customHeight="1">
      <c r="A576" s="39" t="s">
        <v>166</v>
      </c>
      <c r="B576" s="39" t="s">
        <v>167</v>
      </c>
      <c r="C576" s="39" t="s">
        <v>168</v>
      </c>
      <c r="D576" s="40" t="s">
        <v>39</v>
      </c>
      <c r="E576" s="41">
        <v>7.2</v>
      </c>
      <c r="F576" s="42">
        <v>9.5499999999999995E-3</v>
      </c>
      <c r="G576" s="42">
        <v>6.8760000000000002E-2</v>
      </c>
    </row>
    <row r="577" spans="1:7" ht="15" customHeight="1">
      <c r="A577" s="1"/>
      <c r="B577" s="1"/>
      <c r="C577" s="1"/>
      <c r="D577" s="1"/>
      <c r="E577" s="1"/>
      <c r="F577" s="43" t="s">
        <v>1100</v>
      </c>
      <c r="G577" s="44">
        <v>6.8760000000000002E-2</v>
      </c>
    </row>
    <row r="578" spans="1:7" ht="15.95" customHeight="1">
      <c r="A578" s="37" t="s">
        <v>1193</v>
      </c>
      <c r="B578" s="37" t="s">
        <v>1276</v>
      </c>
      <c r="C578" s="37" t="s">
        <v>866</v>
      </c>
      <c r="D578" s="38" t="s">
        <v>28</v>
      </c>
      <c r="E578" s="1"/>
      <c r="F578" s="1"/>
      <c r="G578" s="1"/>
    </row>
    <row r="579" spans="1:7" ht="27.95" customHeight="1">
      <c r="A579" s="39" t="s">
        <v>116</v>
      </c>
      <c r="B579" s="39" t="s">
        <v>1115</v>
      </c>
      <c r="C579" s="39" t="s">
        <v>118</v>
      </c>
      <c r="D579" s="40" t="s">
        <v>39</v>
      </c>
      <c r="E579" s="41">
        <v>1463.25</v>
      </c>
      <c r="F579" s="42">
        <v>9.0912000000000003E-6</v>
      </c>
      <c r="G579" s="42">
        <v>1.33026984E-2</v>
      </c>
    </row>
    <row r="580" spans="1:7" ht="15" customHeight="1">
      <c r="A580" s="1"/>
      <c r="B580" s="1"/>
      <c r="C580" s="1"/>
      <c r="D580" s="1"/>
      <c r="E580" s="1"/>
      <c r="F580" s="43" t="s">
        <v>1100</v>
      </c>
      <c r="G580" s="44">
        <v>1.33026984E-2</v>
      </c>
    </row>
    <row r="581" spans="1:7" ht="15" customHeight="1">
      <c r="A581" s="37" t="s">
        <v>1193</v>
      </c>
      <c r="B581" s="37" t="s">
        <v>1277</v>
      </c>
      <c r="C581" s="37" t="s">
        <v>547</v>
      </c>
      <c r="D581" s="38" t="s">
        <v>32</v>
      </c>
      <c r="E581" s="1"/>
      <c r="F581" s="1"/>
      <c r="G581" s="1"/>
    </row>
    <row r="582" spans="1:7" ht="36" customHeight="1">
      <c r="A582" s="39" t="s">
        <v>128</v>
      </c>
      <c r="B582" s="39" t="s">
        <v>129</v>
      </c>
      <c r="C582" s="39" t="s">
        <v>130</v>
      </c>
      <c r="D582" s="40" t="s">
        <v>32</v>
      </c>
      <c r="E582" s="41">
        <v>6</v>
      </c>
      <c r="F582" s="42">
        <v>0.2</v>
      </c>
      <c r="G582" s="42">
        <v>1.2</v>
      </c>
    </row>
    <row r="583" spans="1:7" ht="15" customHeight="1">
      <c r="A583" s="1"/>
      <c r="B583" s="1"/>
      <c r="C583" s="1"/>
      <c r="D583" s="1"/>
      <c r="E583" s="1"/>
      <c r="F583" s="43" t="s">
        <v>1100</v>
      </c>
      <c r="G583" s="44">
        <v>1.2</v>
      </c>
    </row>
    <row r="584" spans="1:7" ht="15" customHeight="1">
      <c r="A584" s="37" t="s">
        <v>1193</v>
      </c>
      <c r="B584" s="37" t="s">
        <v>1278</v>
      </c>
      <c r="C584" s="37" t="s">
        <v>337</v>
      </c>
      <c r="D584" s="38" t="s">
        <v>32</v>
      </c>
      <c r="E584" s="1"/>
      <c r="F584" s="1"/>
      <c r="G584" s="1"/>
    </row>
    <row r="585" spans="1:7" ht="20.100000000000001" customHeight="1">
      <c r="A585" s="39" t="s">
        <v>29</v>
      </c>
      <c r="B585" s="39" t="s">
        <v>30</v>
      </c>
      <c r="C585" s="39" t="s">
        <v>31</v>
      </c>
      <c r="D585" s="40" t="s">
        <v>32</v>
      </c>
      <c r="E585" s="41">
        <v>1</v>
      </c>
      <c r="F585" s="42">
        <v>1</v>
      </c>
      <c r="G585" s="42">
        <v>1</v>
      </c>
    </row>
    <row r="586" spans="1:7" ht="15" customHeight="1">
      <c r="A586" s="1"/>
      <c r="B586" s="1"/>
      <c r="C586" s="1"/>
      <c r="D586" s="1"/>
      <c r="E586" s="1"/>
      <c r="F586" s="43" t="s">
        <v>1100</v>
      </c>
      <c r="G586" s="44">
        <v>1</v>
      </c>
    </row>
    <row r="587" spans="1:7" ht="15" customHeight="1">
      <c r="A587" s="37" t="s">
        <v>1224</v>
      </c>
      <c r="B587" s="37" t="s">
        <v>1279</v>
      </c>
      <c r="C587" s="37" t="s">
        <v>458</v>
      </c>
      <c r="D587" s="38" t="s">
        <v>459</v>
      </c>
      <c r="E587" s="1"/>
      <c r="F587" s="1"/>
      <c r="G587" s="1"/>
    </row>
    <row r="588" spans="1:7" ht="51.95" customHeight="1">
      <c r="A588" s="39" t="s">
        <v>104</v>
      </c>
      <c r="B588" s="39" t="s">
        <v>105</v>
      </c>
      <c r="C588" s="39" t="s">
        <v>106</v>
      </c>
      <c r="D588" s="40" t="s">
        <v>107</v>
      </c>
      <c r="E588" s="41">
        <v>48</v>
      </c>
      <c r="F588" s="42">
        <v>12</v>
      </c>
      <c r="G588" s="42">
        <v>576</v>
      </c>
    </row>
    <row r="589" spans="1:7" ht="15" customHeight="1">
      <c r="A589" s="1"/>
      <c r="B589" s="1"/>
      <c r="C589" s="1"/>
      <c r="D589" s="1"/>
      <c r="E589" s="1"/>
      <c r="F589" s="43" t="s">
        <v>1100</v>
      </c>
      <c r="G589" s="44">
        <v>576</v>
      </c>
    </row>
    <row r="590" spans="1:7" ht="15" customHeight="1">
      <c r="A590" s="37" t="s">
        <v>1207</v>
      </c>
      <c r="B590" s="37" t="s">
        <v>1280</v>
      </c>
      <c r="C590" s="37" t="s">
        <v>388</v>
      </c>
      <c r="D590" s="38" t="s">
        <v>15</v>
      </c>
      <c r="E590" s="1"/>
      <c r="F590" s="1"/>
      <c r="G590" s="1"/>
    </row>
    <row r="591" spans="1:7" ht="15" customHeight="1">
      <c r="A591" s="39" t="s">
        <v>40</v>
      </c>
      <c r="B591" s="39" t="s">
        <v>41</v>
      </c>
      <c r="C591" s="39" t="s">
        <v>42</v>
      </c>
      <c r="D591" s="40" t="s">
        <v>15</v>
      </c>
      <c r="E591" s="41">
        <v>1</v>
      </c>
      <c r="F591" s="42">
        <v>1.0281100000000001</v>
      </c>
      <c r="G591" s="42">
        <v>1.0281100000000001</v>
      </c>
    </row>
    <row r="592" spans="1:7" ht="15" customHeight="1">
      <c r="A592" s="1"/>
      <c r="B592" s="1"/>
      <c r="C592" s="1"/>
      <c r="D592" s="1"/>
      <c r="E592" s="1"/>
      <c r="F592" s="43" t="s">
        <v>1100</v>
      </c>
      <c r="G592" s="44">
        <v>1.0281100000000001</v>
      </c>
    </row>
    <row r="593" spans="1:7" ht="15" customHeight="1">
      <c r="A593" s="37" t="s">
        <v>1207</v>
      </c>
      <c r="B593" s="37" t="s">
        <v>1281</v>
      </c>
      <c r="C593" s="37" t="s">
        <v>354</v>
      </c>
      <c r="D593" s="38" t="s">
        <v>355</v>
      </c>
      <c r="E593" s="1"/>
      <c r="F593" s="1"/>
      <c r="G593" s="1"/>
    </row>
    <row r="594" spans="1:7" ht="20.100000000000001" customHeight="1">
      <c r="A594" s="39" t="s">
        <v>29</v>
      </c>
      <c r="B594" s="39" t="s">
        <v>30</v>
      </c>
      <c r="C594" s="39" t="s">
        <v>31</v>
      </c>
      <c r="D594" s="40" t="s">
        <v>32</v>
      </c>
      <c r="E594" s="41">
        <v>1</v>
      </c>
      <c r="F594" s="42">
        <v>8</v>
      </c>
      <c r="G594" s="42">
        <v>8</v>
      </c>
    </row>
    <row r="595" spans="1:7" ht="20.100000000000001" customHeight="1">
      <c r="A595" s="39" t="s">
        <v>95</v>
      </c>
      <c r="B595" s="39" t="s">
        <v>96</v>
      </c>
      <c r="C595" s="39" t="s">
        <v>97</v>
      </c>
      <c r="D595" s="40" t="s">
        <v>32</v>
      </c>
      <c r="E595" s="41">
        <v>12</v>
      </c>
      <c r="F595" s="42">
        <v>0.25</v>
      </c>
      <c r="G595" s="42">
        <v>3</v>
      </c>
    </row>
    <row r="596" spans="1:7" ht="15" customHeight="1">
      <c r="A596" s="1"/>
      <c r="B596" s="1"/>
      <c r="C596" s="1"/>
      <c r="D596" s="1"/>
      <c r="E596" s="1"/>
      <c r="F596" s="43" t="s">
        <v>1100</v>
      </c>
      <c r="G596" s="44">
        <v>11</v>
      </c>
    </row>
    <row r="597" spans="1:7" ht="15" customHeight="1">
      <c r="A597" s="37" t="s">
        <v>1193</v>
      </c>
      <c r="B597" s="37" t="s">
        <v>1282</v>
      </c>
      <c r="C597" s="37" t="s">
        <v>607</v>
      </c>
      <c r="D597" s="38" t="s">
        <v>293</v>
      </c>
      <c r="E597" s="1"/>
      <c r="F597" s="1"/>
      <c r="G597" s="1"/>
    </row>
    <row r="598" spans="1:7" ht="20.100000000000001" customHeight="1">
      <c r="A598" s="39" t="s">
        <v>135</v>
      </c>
      <c r="B598" s="39" t="s">
        <v>136</v>
      </c>
      <c r="C598" s="39" t="s">
        <v>137</v>
      </c>
      <c r="D598" s="40" t="s">
        <v>125</v>
      </c>
      <c r="E598" s="41">
        <v>42</v>
      </c>
      <c r="F598" s="42">
        <v>3.0000000000000001E-3</v>
      </c>
      <c r="G598" s="42">
        <v>0.126</v>
      </c>
    </row>
    <row r="599" spans="1:7" ht="15" customHeight="1">
      <c r="A599" s="1"/>
      <c r="B599" s="1"/>
      <c r="C599" s="1"/>
      <c r="D599" s="1"/>
      <c r="E599" s="1"/>
      <c r="F599" s="43" t="s">
        <v>1100</v>
      </c>
      <c r="G599" s="44">
        <v>0.126</v>
      </c>
    </row>
    <row r="600" spans="1:7" ht="24" customHeight="1">
      <c r="A600" s="37" t="s">
        <v>1193</v>
      </c>
      <c r="B600" s="37" t="s">
        <v>1283</v>
      </c>
      <c r="C600" s="37" t="s">
        <v>339</v>
      </c>
      <c r="D600" s="38" t="s">
        <v>340</v>
      </c>
      <c r="E600" s="1"/>
      <c r="F600" s="1"/>
      <c r="G600" s="1"/>
    </row>
    <row r="601" spans="1:7" ht="20.100000000000001" customHeight="1">
      <c r="A601" s="39" t="s">
        <v>29</v>
      </c>
      <c r="B601" s="39" t="s">
        <v>30</v>
      </c>
      <c r="C601" s="39" t="s">
        <v>31</v>
      </c>
      <c r="D601" s="40" t="s">
        <v>32</v>
      </c>
      <c r="E601" s="41">
        <v>1</v>
      </c>
      <c r="F601" s="42">
        <v>2</v>
      </c>
      <c r="G601" s="42">
        <v>2</v>
      </c>
    </row>
    <row r="602" spans="1:7" ht="15" customHeight="1">
      <c r="A602" s="1"/>
      <c r="B602" s="1"/>
      <c r="C602" s="1"/>
      <c r="D602" s="1"/>
      <c r="E602" s="1"/>
      <c r="F602" s="43" t="s">
        <v>1100</v>
      </c>
      <c r="G602" s="44">
        <v>2</v>
      </c>
    </row>
    <row r="603" spans="1:7" ht="15" customHeight="1">
      <c r="A603" s="37" t="s">
        <v>1207</v>
      </c>
      <c r="B603" s="37" t="s">
        <v>1284</v>
      </c>
      <c r="C603" s="37" t="s">
        <v>45</v>
      </c>
      <c r="D603" s="38" t="s">
        <v>15</v>
      </c>
      <c r="E603" s="1"/>
      <c r="F603" s="1"/>
      <c r="G603" s="1"/>
    </row>
    <row r="604" spans="1:7" ht="15" customHeight="1">
      <c r="A604" s="39" t="s">
        <v>43</v>
      </c>
      <c r="B604" s="39" t="s">
        <v>44</v>
      </c>
      <c r="C604" s="39" t="s">
        <v>45</v>
      </c>
      <c r="D604" s="40" t="s">
        <v>15</v>
      </c>
      <c r="E604" s="41">
        <v>1</v>
      </c>
      <c r="F604" s="42">
        <v>1</v>
      </c>
      <c r="G604" s="42">
        <v>1</v>
      </c>
    </row>
    <row r="605" spans="1:7" ht="15" customHeight="1">
      <c r="A605" s="1"/>
      <c r="B605" s="1"/>
      <c r="C605" s="1"/>
      <c r="D605" s="1"/>
      <c r="E605" s="1"/>
      <c r="F605" s="43" t="s">
        <v>1100</v>
      </c>
      <c r="G605" s="44">
        <v>1</v>
      </c>
    </row>
    <row r="606" spans="1:7" ht="15" customHeight="1">
      <c r="A606" s="37" t="s">
        <v>1207</v>
      </c>
      <c r="B606" s="37" t="s">
        <v>1285</v>
      </c>
      <c r="C606" s="37" t="s">
        <v>276</v>
      </c>
      <c r="D606" s="38" t="s">
        <v>15</v>
      </c>
      <c r="E606" s="1"/>
      <c r="F606" s="1"/>
      <c r="G606" s="1"/>
    </row>
    <row r="607" spans="1:7" ht="15" customHeight="1">
      <c r="A607" s="39" t="s">
        <v>16</v>
      </c>
      <c r="B607" s="39" t="s">
        <v>17</v>
      </c>
      <c r="C607" s="39" t="s">
        <v>18</v>
      </c>
      <c r="D607" s="40" t="s">
        <v>15</v>
      </c>
      <c r="E607" s="41">
        <v>4</v>
      </c>
      <c r="F607" s="42">
        <v>1.01597</v>
      </c>
      <c r="G607" s="42">
        <v>4.0638800000000002</v>
      </c>
    </row>
    <row r="608" spans="1:7" ht="15" customHeight="1">
      <c r="A608" s="1"/>
      <c r="B608" s="1"/>
      <c r="C608" s="1"/>
      <c r="D608" s="1"/>
      <c r="E608" s="1"/>
      <c r="F608" s="43" t="s">
        <v>1100</v>
      </c>
      <c r="G608" s="44">
        <v>4.0638800000000002</v>
      </c>
    </row>
    <row r="609" spans="1:7" ht="15" customHeight="1">
      <c r="A609" s="37" t="s">
        <v>1286</v>
      </c>
      <c r="B609" s="37" t="s">
        <v>1287</v>
      </c>
      <c r="C609" s="37" t="s">
        <v>797</v>
      </c>
      <c r="D609" s="38" t="s">
        <v>798</v>
      </c>
      <c r="E609" s="1"/>
      <c r="F609" s="1"/>
      <c r="G609" s="1"/>
    </row>
    <row r="610" spans="1:7" ht="27.95" customHeight="1">
      <c r="A610" s="39" t="s">
        <v>166</v>
      </c>
      <c r="B610" s="39" t="s">
        <v>167</v>
      </c>
      <c r="C610" s="39" t="s">
        <v>168</v>
      </c>
      <c r="D610" s="40" t="s">
        <v>39</v>
      </c>
      <c r="E610" s="41">
        <v>7.2</v>
      </c>
      <c r="F610" s="42">
        <v>6.2560000000000004E-2</v>
      </c>
      <c r="G610" s="42">
        <v>0.450432</v>
      </c>
    </row>
    <row r="611" spans="1:7" ht="27.95" customHeight="1">
      <c r="A611" s="39" t="s">
        <v>173</v>
      </c>
      <c r="B611" s="39" t="s">
        <v>174</v>
      </c>
      <c r="C611" s="39" t="s">
        <v>175</v>
      </c>
      <c r="D611" s="40" t="s">
        <v>90</v>
      </c>
      <c r="E611" s="41">
        <v>15</v>
      </c>
      <c r="F611" s="42">
        <v>2.0275799999999999</v>
      </c>
      <c r="G611" s="42">
        <v>30.413699999999999</v>
      </c>
    </row>
    <row r="612" spans="1:7" ht="15" customHeight="1">
      <c r="A612" s="1"/>
      <c r="B612" s="1"/>
      <c r="C612" s="1"/>
      <c r="D612" s="1"/>
      <c r="E612" s="1"/>
      <c r="F612" s="43" t="s">
        <v>1100</v>
      </c>
      <c r="G612" s="44">
        <v>30.864132000000001</v>
      </c>
    </row>
    <row r="613" spans="1:7" ht="15" customHeight="1">
      <c r="A613" s="37" t="s">
        <v>1207</v>
      </c>
      <c r="B613" s="37" t="s">
        <v>1288</v>
      </c>
      <c r="C613" s="37" t="s">
        <v>263</v>
      </c>
      <c r="D613" s="38" t="s">
        <v>15</v>
      </c>
      <c r="E613" s="1"/>
      <c r="F613" s="1"/>
      <c r="G613" s="1"/>
    </row>
    <row r="614" spans="1:7" ht="15" customHeight="1">
      <c r="A614" s="39" t="s">
        <v>11</v>
      </c>
      <c r="B614" s="39" t="s">
        <v>12</v>
      </c>
      <c r="C614" s="39" t="s">
        <v>13</v>
      </c>
      <c r="D614" s="40" t="s">
        <v>15</v>
      </c>
      <c r="E614" s="41">
        <v>4</v>
      </c>
      <c r="F614" s="42">
        <v>1.01112</v>
      </c>
      <c r="G614" s="42">
        <v>4.0444800000000001</v>
      </c>
    </row>
    <row r="615" spans="1:7" ht="15" customHeight="1">
      <c r="A615" s="1"/>
      <c r="B615" s="1"/>
      <c r="C615" s="1"/>
      <c r="D615" s="1"/>
      <c r="E615" s="1"/>
      <c r="F615" s="43" t="s">
        <v>1100</v>
      </c>
      <c r="G615" s="44">
        <v>4.0444800000000001</v>
      </c>
    </row>
    <row r="616" spans="1:7" ht="15.95" customHeight="1">
      <c r="A616" s="37" t="s">
        <v>1211</v>
      </c>
      <c r="B616" s="37" t="s">
        <v>1289</v>
      </c>
      <c r="C616" s="37" t="s">
        <v>419</v>
      </c>
      <c r="D616" s="38" t="s">
        <v>15</v>
      </c>
      <c r="E616" s="1"/>
      <c r="F616" s="1"/>
      <c r="G616" s="1"/>
    </row>
    <row r="617" spans="1:7" ht="15" customHeight="1">
      <c r="A617" s="39" t="s">
        <v>56</v>
      </c>
      <c r="B617" s="39" t="s">
        <v>57</v>
      </c>
      <c r="C617" s="39" t="s">
        <v>58</v>
      </c>
      <c r="D617" s="40" t="s">
        <v>15</v>
      </c>
      <c r="E617" s="41">
        <v>4</v>
      </c>
      <c r="F617" s="42">
        <v>1</v>
      </c>
      <c r="G617" s="42">
        <v>4</v>
      </c>
    </row>
    <row r="618" spans="1:7" ht="15" customHeight="1">
      <c r="A618" s="1"/>
      <c r="B618" s="1"/>
      <c r="C618" s="1"/>
      <c r="D618" s="1"/>
      <c r="E618" s="1"/>
      <c r="F618" s="43" t="s">
        <v>1100</v>
      </c>
      <c r="G618" s="44">
        <v>4</v>
      </c>
    </row>
    <row r="619" spans="1:7" ht="15.95" customHeight="1">
      <c r="A619" s="37" t="s">
        <v>1211</v>
      </c>
      <c r="B619" s="37" t="s">
        <v>1290</v>
      </c>
      <c r="C619" s="37" t="s">
        <v>737</v>
      </c>
      <c r="D619" s="38" t="s">
        <v>73</v>
      </c>
      <c r="E619" s="1"/>
      <c r="F619" s="1"/>
      <c r="G619" s="1"/>
    </row>
    <row r="620" spans="1:7" ht="20.100000000000001" customHeight="1">
      <c r="A620" s="39" t="s">
        <v>36</v>
      </c>
      <c r="B620" s="39" t="s">
        <v>37</v>
      </c>
      <c r="C620" s="39" t="s">
        <v>38</v>
      </c>
      <c r="D620" s="40" t="s">
        <v>39</v>
      </c>
      <c r="E620" s="41">
        <v>3.08</v>
      </c>
      <c r="F620" s="42">
        <v>0.37290000000000001</v>
      </c>
      <c r="G620" s="42">
        <v>1.1485320000000001</v>
      </c>
    </row>
    <row r="621" spans="1:7" ht="27.95" customHeight="1">
      <c r="A621" s="39" t="s">
        <v>166</v>
      </c>
      <c r="B621" s="39" t="s">
        <v>167</v>
      </c>
      <c r="C621" s="39" t="s">
        <v>168</v>
      </c>
      <c r="D621" s="40" t="s">
        <v>39</v>
      </c>
      <c r="E621" s="41">
        <v>7.2</v>
      </c>
      <c r="F621" s="42">
        <v>3.444</v>
      </c>
      <c r="G621" s="42">
        <v>24.796800000000001</v>
      </c>
    </row>
    <row r="622" spans="1:7" ht="15" customHeight="1">
      <c r="A622" s="1"/>
      <c r="B622" s="1"/>
      <c r="C622" s="1"/>
      <c r="D622" s="1"/>
      <c r="E622" s="1"/>
      <c r="F622" s="43" t="s">
        <v>1100</v>
      </c>
      <c r="G622" s="44">
        <v>25.945332000000001</v>
      </c>
    </row>
    <row r="623" spans="1:7" ht="15.95" customHeight="1">
      <c r="A623" s="37" t="s">
        <v>1211</v>
      </c>
      <c r="B623" s="37" t="s">
        <v>1291</v>
      </c>
      <c r="C623" s="37" t="s">
        <v>382</v>
      </c>
      <c r="D623" s="38" t="s">
        <v>15</v>
      </c>
      <c r="E623" s="1"/>
      <c r="F623" s="1"/>
      <c r="G623" s="1"/>
    </row>
    <row r="624" spans="1:7" ht="15" customHeight="1">
      <c r="A624" s="39" t="s">
        <v>40</v>
      </c>
      <c r="B624" s="39" t="s">
        <v>41</v>
      </c>
      <c r="C624" s="39" t="s">
        <v>42</v>
      </c>
      <c r="D624" s="40" t="s">
        <v>15</v>
      </c>
      <c r="E624" s="41">
        <v>1</v>
      </c>
      <c r="F624" s="42">
        <v>1</v>
      </c>
      <c r="G624" s="42">
        <v>1</v>
      </c>
    </row>
    <row r="625" spans="1:7" ht="15" customHeight="1">
      <c r="A625" s="1"/>
      <c r="B625" s="1"/>
      <c r="C625" s="1"/>
      <c r="D625" s="1"/>
      <c r="E625" s="1"/>
      <c r="F625" s="43" t="s">
        <v>1100</v>
      </c>
      <c r="G625" s="44">
        <v>1</v>
      </c>
    </row>
    <row r="626" spans="1:7" ht="15.95" customHeight="1">
      <c r="A626" s="37" t="s">
        <v>1211</v>
      </c>
      <c r="B626" s="37" t="s">
        <v>1292</v>
      </c>
      <c r="C626" s="37" t="s">
        <v>272</v>
      </c>
      <c r="D626" s="38" t="s">
        <v>15</v>
      </c>
      <c r="E626" s="1"/>
      <c r="F626" s="1"/>
      <c r="G626" s="1"/>
    </row>
    <row r="627" spans="1:7" ht="15" customHeight="1">
      <c r="A627" s="39" t="s">
        <v>16</v>
      </c>
      <c r="B627" s="39" t="s">
        <v>17</v>
      </c>
      <c r="C627" s="39" t="s">
        <v>18</v>
      </c>
      <c r="D627" s="40" t="s">
        <v>15</v>
      </c>
      <c r="E627" s="41">
        <v>4</v>
      </c>
      <c r="F627" s="42">
        <v>1</v>
      </c>
      <c r="G627" s="42">
        <v>4</v>
      </c>
    </row>
    <row r="628" spans="1:7" ht="15" customHeight="1">
      <c r="A628" s="1"/>
      <c r="B628" s="1"/>
      <c r="C628" s="1"/>
      <c r="D628" s="1"/>
      <c r="E628" s="1"/>
      <c r="F628" s="43" t="s">
        <v>1100</v>
      </c>
      <c r="G628" s="44">
        <v>4</v>
      </c>
    </row>
    <row r="629" spans="1:7" ht="15.95" customHeight="1">
      <c r="A629" s="37" t="s">
        <v>1211</v>
      </c>
      <c r="B629" s="37" t="s">
        <v>1293</v>
      </c>
      <c r="C629" s="37" t="s">
        <v>253</v>
      </c>
      <c r="D629" s="38" t="s">
        <v>15</v>
      </c>
      <c r="E629" s="1"/>
      <c r="F629" s="1"/>
      <c r="G629" s="1"/>
    </row>
    <row r="630" spans="1:7" ht="15" customHeight="1">
      <c r="A630" s="39" t="s">
        <v>11</v>
      </c>
      <c r="B630" s="39" t="s">
        <v>12</v>
      </c>
      <c r="C630" s="39" t="s">
        <v>13</v>
      </c>
      <c r="D630" s="40" t="s">
        <v>15</v>
      </c>
      <c r="E630" s="41">
        <v>4</v>
      </c>
      <c r="F630" s="42">
        <v>1</v>
      </c>
      <c r="G630" s="42">
        <v>4</v>
      </c>
    </row>
    <row r="631" spans="1:7" ht="15" customHeight="1">
      <c r="A631" s="1"/>
      <c r="B631" s="1"/>
      <c r="C631" s="1"/>
      <c r="D631" s="1"/>
      <c r="E631" s="1"/>
      <c r="F631" s="43" t="s">
        <v>1100</v>
      </c>
      <c r="G631" s="44">
        <v>4</v>
      </c>
    </row>
    <row r="632" spans="1:7" ht="15.95" customHeight="1">
      <c r="A632" s="37" t="s">
        <v>1211</v>
      </c>
      <c r="B632" s="37" t="s">
        <v>1294</v>
      </c>
      <c r="C632" s="37" t="s">
        <v>969</v>
      </c>
      <c r="D632" s="38" t="s">
        <v>73</v>
      </c>
      <c r="E632" s="1"/>
      <c r="F632" s="1"/>
      <c r="G632" s="1"/>
    </row>
    <row r="633" spans="1:7" ht="27.95" customHeight="1">
      <c r="A633" s="39" t="s">
        <v>74</v>
      </c>
      <c r="B633" s="39" t="s">
        <v>75</v>
      </c>
      <c r="C633" s="39" t="s">
        <v>76</v>
      </c>
      <c r="D633" s="40" t="s">
        <v>77</v>
      </c>
      <c r="E633" s="41">
        <v>1170</v>
      </c>
      <c r="F633" s="42">
        <v>3.9699999999999999E-2</v>
      </c>
      <c r="G633" s="42">
        <v>46.448999999999998</v>
      </c>
    </row>
    <row r="634" spans="1:7" ht="27.95" customHeight="1">
      <c r="A634" s="39" t="s">
        <v>78</v>
      </c>
      <c r="B634" s="39" t="s">
        <v>79</v>
      </c>
      <c r="C634" s="39" t="s">
        <v>80</v>
      </c>
      <c r="D634" s="40" t="s">
        <v>77</v>
      </c>
      <c r="E634" s="41">
        <v>1170</v>
      </c>
      <c r="F634" s="42">
        <v>1.3299999999999999E-2</v>
      </c>
      <c r="G634" s="42">
        <v>15.561</v>
      </c>
    </row>
    <row r="635" spans="1:7" ht="27.95" customHeight="1">
      <c r="A635" s="39" t="s">
        <v>166</v>
      </c>
      <c r="B635" s="39" t="s">
        <v>167</v>
      </c>
      <c r="C635" s="39" t="s">
        <v>168</v>
      </c>
      <c r="D635" s="40" t="s">
        <v>39</v>
      </c>
      <c r="E635" s="41">
        <v>7.2</v>
      </c>
      <c r="F635" s="42">
        <v>0.23100000000000001</v>
      </c>
      <c r="G635" s="42">
        <v>1.6632</v>
      </c>
    </row>
    <row r="636" spans="1:7" ht="27.95" customHeight="1">
      <c r="A636" s="39" t="s">
        <v>173</v>
      </c>
      <c r="B636" s="39" t="s">
        <v>174</v>
      </c>
      <c r="C636" s="39" t="s">
        <v>175</v>
      </c>
      <c r="D636" s="40" t="s">
        <v>90</v>
      </c>
      <c r="E636" s="41">
        <v>15</v>
      </c>
      <c r="F636" s="42">
        <v>1.4383999999999999</v>
      </c>
      <c r="G636" s="42">
        <v>21.576000000000001</v>
      </c>
    </row>
    <row r="637" spans="1:7" ht="15" customHeight="1">
      <c r="A637" s="1"/>
      <c r="B637" s="1"/>
      <c r="C637" s="1"/>
      <c r="D637" s="1"/>
      <c r="E637" s="1"/>
      <c r="F637" s="43" t="s">
        <v>1100</v>
      </c>
      <c r="G637" s="44">
        <v>85.249200000000002</v>
      </c>
    </row>
    <row r="638" spans="1:7" ht="15.95" customHeight="1">
      <c r="A638" s="37" t="s">
        <v>1211</v>
      </c>
      <c r="B638" s="37" t="s">
        <v>1295</v>
      </c>
      <c r="C638" s="37" t="s">
        <v>765</v>
      </c>
      <c r="D638" s="38" t="s">
        <v>73</v>
      </c>
      <c r="E638" s="1"/>
      <c r="F638" s="1"/>
      <c r="G638" s="1"/>
    </row>
    <row r="639" spans="1:7" ht="27.95" customHeight="1">
      <c r="A639" s="39" t="s">
        <v>116</v>
      </c>
      <c r="B639" s="39" t="s">
        <v>1115</v>
      </c>
      <c r="C639" s="39" t="s">
        <v>118</v>
      </c>
      <c r="D639" s="40" t="s">
        <v>39</v>
      </c>
      <c r="E639" s="41">
        <v>1463.25</v>
      </c>
      <c r="F639" s="42">
        <v>0.27460000000000001</v>
      </c>
      <c r="G639" s="42">
        <v>401.80844999999999</v>
      </c>
    </row>
    <row r="640" spans="1:7" ht="20.100000000000001" customHeight="1">
      <c r="A640" s="39" t="s">
        <v>135</v>
      </c>
      <c r="B640" s="39" t="s">
        <v>136</v>
      </c>
      <c r="C640" s="39" t="s">
        <v>137</v>
      </c>
      <c r="D640" s="40" t="s">
        <v>125</v>
      </c>
      <c r="E640" s="41">
        <v>42</v>
      </c>
      <c r="F640" s="42">
        <v>6.1070000000000002</v>
      </c>
      <c r="G640" s="42">
        <v>256.49400000000003</v>
      </c>
    </row>
    <row r="641" spans="1:7" ht="20.100000000000001" customHeight="1">
      <c r="A641" s="39" t="s">
        <v>158</v>
      </c>
      <c r="B641" s="39" t="s">
        <v>159</v>
      </c>
      <c r="C641" s="39" t="s">
        <v>160</v>
      </c>
      <c r="D641" s="40" t="s">
        <v>39</v>
      </c>
      <c r="E641" s="41">
        <v>832.16</v>
      </c>
      <c r="F641" s="42">
        <v>2.7699999999999999E-2</v>
      </c>
      <c r="G641" s="42">
        <v>23.050832</v>
      </c>
    </row>
    <row r="642" spans="1:7" ht="20.100000000000001" customHeight="1">
      <c r="A642" s="39" t="s">
        <v>169</v>
      </c>
      <c r="B642" s="39" t="s">
        <v>170</v>
      </c>
      <c r="C642" s="39" t="s">
        <v>171</v>
      </c>
      <c r="D642" s="40" t="s">
        <v>90</v>
      </c>
      <c r="E642" s="41">
        <v>15</v>
      </c>
      <c r="F642" s="42">
        <v>1.6830000000000001</v>
      </c>
      <c r="G642" s="42">
        <v>25.245000000000001</v>
      </c>
    </row>
    <row r="643" spans="1:7" ht="27.95" customHeight="1">
      <c r="A643" s="39" t="s">
        <v>173</v>
      </c>
      <c r="B643" s="39" t="s">
        <v>174</v>
      </c>
      <c r="C643" s="39" t="s">
        <v>175</v>
      </c>
      <c r="D643" s="40" t="s">
        <v>90</v>
      </c>
      <c r="E643" s="41">
        <v>15</v>
      </c>
      <c r="F643" s="42">
        <v>2.4249999999999998</v>
      </c>
      <c r="G643" s="42">
        <v>36.375</v>
      </c>
    </row>
    <row r="644" spans="1:7" ht="15" customHeight="1">
      <c r="A644" s="1"/>
      <c r="B644" s="1"/>
      <c r="C644" s="1"/>
      <c r="D644" s="1"/>
      <c r="E644" s="1"/>
      <c r="F644" s="43" t="s">
        <v>1100</v>
      </c>
      <c r="G644" s="44">
        <v>742.97328200000004</v>
      </c>
    </row>
    <row r="645" spans="1:7" ht="15.95" customHeight="1">
      <c r="A645" s="37" t="s">
        <v>1211</v>
      </c>
      <c r="B645" s="37" t="s">
        <v>1296</v>
      </c>
      <c r="C645" s="37" t="s">
        <v>666</v>
      </c>
      <c r="D645" s="38" t="s">
        <v>15</v>
      </c>
      <c r="E645" s="1"/>
      <c r="F645" s="1"/>
      <c r="G645" s="1"/>
    </row>
    <row r="646" spans="1:7" ht="15" customHeight="1">
      <c r="A646" s="39" t="s">
        <v>151</v>
      </c>
      <c r="B646" s="39" t="s">
        <v>152</v>
      </c>
      <c r="C646" s="39" t="s">
        <v>153</v>
      </c>
      <c r="D646" s="40" t="s">
        <v>15</v>
      </c>
      <c r="E646" s="41">
        <v>2</v>
      </c>
      <c r="F646" s="42">
        <v>1</v>
      </c>
      <c r="G646" s="42">
        <v>2</v>
      </c>
    </row>
    <row r="647" spans="1:7" ht="15" customHeight="1">
      <c r="A647" s="1"/>
      <c r="B647" s="1"/>
      <c r="C647" s="1"/>
      <c r="D647" s="1"/>
      <c r="E647" s="1"/>
      <c r="F647" s="43" t="s">
        <v>1100</v>
      </c>
      <c r="G647" s="44">
        <v>2</v>
      </c>
    </row>
    <row r="648" spans="1:7" ht="15.95" customHeight="1">
      <c r="A648" s="37" t="s">
        <v>1211</v>
      </c>
      <c r="B648" s="37" t="s">
        <v>1297</v>
      </c>
      <c r="C648" s="37" t="s">
        <v>985</v>
      </c>
      <c r="D648" s="38" t="s">
        <v>73</v>
      </c>
      <c r="E648" s="1"/>
      <c r="F648" s="1"/>
      <c r="G648" s="1"/>
    </row>
    <row r="649" spans="1:7" ht="20.100000000000001" customHeight="1">
      <c r="A649" s="39" t="s">
        <v>36</v>
      </c>
      <c r="B649" s="39" t="s">
        <v>37</v>
      </c>
      <c r="C649" s="39" t="s">
        <v>38</v>
      </c>
      <c r="D649" s="40" t="s">
        <v>39</v>
      </c>
      <c r="E649" s="41">
        <v>3.08</v>
      </c>
      <c r="F649" s="42">
        <v>0.22645000000000001</v>
      </c>
      <c r="G649" s="42">
        <v>0.69746600000000003</v>
      </c>
    </row>
    <row r="650" spans="1:7" ht="15" customHeight="1">
      <c r="A650" s="1"/>
      <c r="B650" s="1"/>
      <c r="C650" s="1"/>
      <c r="D650" s="1"/>
      <c r="E650" s="1"/>
      <c r="F650" s="43" t="s">
        <v>1100</v>
      </c>
      <c r="G650" s="44">
        <v>0.69746600000000003</v>
      </c>
    </row>
    <row r="651" spans="1:7" ht="15.95" customHeight="1">
      <c r="A651" s="37" t="s">
        <v>1211</v>
      </c>
      <c r="B651" s="37" t="s">
        <v>1298</v>
      </c>
      <c r="C651" s="37" t="s">
        <v>1040</v>
      </c>
      <c r="D651" s="38" t="s">
        <v>73</v>
      </c>
      <c r="E651" s="1"/>
      <c r="F651" s="1"/>
      <c r="G651" s="1"/>
    </row>
    <row r="652" spans="1:7" ht="20.100000000000001" customHeight="1">
      <c r="A652" s="39" t="s">
        <v>36</v>
      </c>
      <c r="B652" s="39" t="s">
        <v>37</v>
      </c>
      <c r="C652" s="39" t="s">
        <v>38</v>
      </c>
      <c r="D652" s="40" t="s">
        <v>39</v>
      </c>
      <c r="E652" s="41">
        <v>3.08</v>
      </c>
      <c r="F652" s="42">
        <v>1.1186</v>
      </c>
      <c r="G652" s="42">
        <v>3.4452880000000001</v>
      </c>
    </row>
    <row r="653" spans="1:7" ht="27.95" customHeight="1">
      <c r="A653" s="39" t="s">
        <v>116</v>
      </c>
      <c r="B653" s="39" t="s">
        <v>1115</v>
      </c>
      <c r="C653" s="39" t="s">
        <v>118</v>
      </c>
      <c r="D653" s="40" t="s">
        <v>39</v>
      </c>
      <c r="E653" s="41">
        <v>1463.25</v>
      </c>
      <c r="F653" s="42">
        <v>0.27460000000000001</v>
      </c>
      <c r="G653" s="42">
        <v>401.80844999999999</v>
      </c>
    </row>
    <row r="654" spans="1:7" ht="20.100000000000001" customHeight="1">
      <c r="A654" s="39" t="s">
        <v>158</v>
      </c>
      <c r="B654" s="39" t="s">
        <v>159</v>
      </c>
      <c r="C654" s="39" t="s">
        <v>160</v>
      </c>
      <c r="D654" s="40" t="s">
        <v>39</v>
      </c>
      <c r="E654" s="41">
        <v>832.16</v>
      </c>
      <c r="F654" s="42">
        <v>0.1386</v>
      </c>
      <c r="G654" s="42">
        <v>115.33737600000001</v>
      </c>
    </row>
    <row r="655" spans="1:7" ht="20.100000000000001" customHeight="1">
      <c r="A655" s="39" t="s">
        <v>169</v>
      </c>
      <c r="B655" s="39" t="s">
        <v>170</v>
      </c>
      <c r="C655" s="39" t="s">
        <v>171</v>
      </c>
      <c r="D655" s="40" t="s">
        <v>90</v>
      </c>
      <c r="E655" s="41">
        <v>15</v>
      </c>
      <c r="F655" s="42">
        <v>4.4409999999999998</v>
      </c>
      <c r="G655" s="42">
        <v>66.614999999999995</v>
      </c>
    </row>
    <row r="656" spans="1:7" ht="27.95" customHeight="1">
      <c r="A656" s="39" t="s">
        <v>173</v>
      </c>
      <c r="B656" s="39" t="s">
        <v>174</v>
      </c>
      <c r="C656" s="39" t="s">
        <v>175</v>
      </c>
      <c r="D656" s="40" t="s">
        <v>90</v>
      </c>
      <c r="E656" s="41">
        <v>15</v>
      </c>
      <c r="F656" s="42">
        <v>5.1594280000000001</v>
      </c>
      <c r="G656" s="42">
        <v>77.391419999999997</v>
      </c>
    </row>
    <row r="657" spans="1:7" ht="20.100000000000001" customHeight="1">
      <c r="A657" s="39" t="s">
        <v>185</v>
      </c>
      <c r="B657" s="39" t="s">
        <v>186</v>
      </c>
      <c r="C657" s="39" t="s">
        <v>187</v>
      </c>
      <c r="D657" s="40" t="s">
        <v>39</v>
      </c>
      <c r="E657" s="41">
        <v>2200</v>
      </c>
      <c r="F657" s="42">
        <v>0.245</v>
      </c>
      <c r="G657" s="42">
        <v>539</v>
      </c>
    </row>
    <row r="658" spans="1:7" ht="15" customHeight="1">
      <c r="A658" s="1"/>
      <c r="B658" s="1"/>
      <c r="C658" s="1"/>
      <c r="D658" s="1"/>
      <c r="E658" s="1"/>
      <c r="F658" s="43" t="s">
        <v>1100</v>
      </c>
      <c r="G658" s="44">
        <v>1203.597534</v>
      </c>
    </row>
    <row r="659" spans="1:7" ht="15.95" customHeight="1">
      <c r="A659" s="37" t="s">
        <v>1193</v>
      </c>
      <c r="B659" s="37" t="s">
        <v>1299</v>
      </c>
      <c r="C659" s="37" t="s">
        <v>639</v>
      </c>
      <c r="D659" s="38" t="s">
        <v>94</v>
      </c>
      <c r="E659" s="1"/>
      <c r="F659" s="1"/>
      <c r="G659" s="1"/>
    </row>
    <row r="660" spans="1:7" ht="36" customHeight="1">
      <c r="A660" s="39" t="s">
        <v>143</v>
      </c>
      <c r="B660" s="39" t="s">
        <v>144</v>
      </c>
      <c r="C660" s="39" t="s">
        <v>145</v>
      </c>
      <c r="D660" s="40" t="s">
        <v>23</v>
      </c>
      <c r="E660" s="41">
        <v>135.61000000000001</v>
      </c>
      <c r="F660" s="42">
        <v>1.5</v>
      </c>
      <c r="G660" s="42">
        <v>203.41499999999999</v>
      </c>
    </row>
    <row r="661" spans="1:7" ht="15" customHeight="1">
      <c r="A661" s="1"/>
      <c r="B661" s="1"/>
      <c r="C661" s="1"/>
      <c r="D661" s="1"/>
      <c r="E661" s="1"/>
      <c r="F661" s="43" t="s">
        <v>1100</v>
      </c>
      <c r="G661" s="44">
        <v>203.41499999999999</v>
      </c>
    </row>
    <row r="662" spans="1:7" ht="15.95" customHeight="1">
      <c r="A662" s="37" t="s">
        <v>1193</v>
      </c>
      <c r="B662" s="37" t="s">
        <v>1300</v>
      </c>
      <c r="C662" s="37" t="s">
        <v>580</v>
      </c>
      <c r="D662" s="38" t="s">
        <v>94</v>
      </c>
      <c r="E662" s="1"/>
      <c r="F662" s="1"/>
      <c r="G662" s="1"/>
    </row>
    <row r="663" spans="1:7" ht="27.95" customHeight="1">
      <c r="A663" s="39" t="s">
        <v>131</v>
      </c>
      <c r="B663" s="39" t="s">
        <v>132</v>
      </c>
      <c r="C663" s="39" t="s">
        <v>133</v>
      </c>
      <c r="D663" s="40" t="s">
        <v>134</v>
      </c>
      <c r="E663" s="41">
        <v>50</v>
      </c>
      <c r="F663" s="42">
        <v>0.46200000000000002</v>
      </c>
      <c r="G663" s="42">
        <v>23.1</v>
      </c>
    </row>
    <row r="664" spans="1:7" ht="15" customHeight="1">
      <c r="A664" s="1"/>
      <c r="B664" s="1"/>
      <c r="C664" s="1"/>
      <c r="D664" s="1"/>
      <c r="E664" s="1"/>
      <c r="F664" s="43" t="s">
        <v>1100</v>
      </c>
      <c r="G664" s="44">
        <v>23.1</v>
      </c>
    </row>
    <row r="665" spans="1:7" ht="15.95" customHeight="1">
      <c r="A665" s="37" t="s">
        <v>1193</v>
      </c>
      <c r="B665" s="37" t="s">
        <v>1301</v>
      </c>
      <c r="C665" s="37" t="s">
        <v>582</v>
      </c>
      <c r="D665" s="38" t="s">
        <v>94</v>
      </c>
      <c r="E665" s="1"/>
      <c r="F665" s="1"/>
      <c r="G665" s="1"/>
    </row>
    <row r="666" spans="1:7" ht="27.95" customHeight="1">
      <c r="A666" s="39" t="s">
        <v>131</v>
      </c>
      <c r="B666" s="39" t="s">
        <v>132</v>
      </c>
      <c r="C666" s="39" t="s">
        <v>133</v>
      </c>
      <c r="D666" s="40" t="s">
        <v>134</v>
      </c>
      <c r="E666" s="41">
        <v>50</v>
      </c>
      <c r="F666" s="42">
        <v>0.13500000000000001</v>
      </c>
      <c r="G666" s="42">
        <v>6.75</v>
      </c>
    </row>
    <row r="667" spans="1:7" ht="15" customHeight="1">
      <c r="A667" s="1"/>
      <c r="B667" s="1"/>
      <c r="C667" s="1"/>
      <c r="D667" s="1"/>
      <c r="E667" s="1"/>
      <c r="F667" s="43" t="s">
        <v>1100</v>
      </c>
      <c r="G667" s="44">
        <v>6.75</v>
      </c>
    </row>
    <row r="668" spans="1:7" ht="24" customHeight="1">
      <c r="A668" s="37" t="s">
        <v>1193</v>
      </c>
      <c r="B668" s="37" t="s">
        <v>1302</v>
      </c>
      <c r="C668" s="37" t="s">
        <v>584</v>
      </c>
      <c r="D668" s="38" t="s">
        <v>23</v>
      </c>
      <c r="E668" s="1"/>
      <c r="F668" s="1"/>
      <c r="G668" s="1"/>
    </row>
    <row r="669" spans="1:7" ht="27.95" customHeight="1">
      <c r="A669" s="39" t="s">
        <v>131</v>
      </c>
      <c r="B669" s="39" t="s">
        <v>132</v>
      </c>
      <c r="C669" s="39" t="s">
        <v>133</v>
      </c>
      <c r="D669" s="40" t="s">
        <v>134</v>
      </c>
      <c r="E669" s="41">
        <v>50</v>
      </c>
      <c r="F669" s="42">
        <v>1.2090000000000001</v>
      </c>
      <c r="G669" s="42">
        <v>60.45</v>
      </c>
    </row>
    <row r="670" spans="1:7" ht="15" customHeight="1">
      <c r="A670" s="1"/>
      <c r="B670" s="1"/>
      <c r="C670" s="1"/>
      <c r="D670" s="1"/>
      <c r="E670" s="1"/>
      <c r="F670" s="43" t="s">
        <v>1100</v>
      </c>
      <c r="G670" s="44">
        <v>60.45</v>
      </c>
    </row>
    <row r="671" spans="1:7" ht="24" customHeight="1">
      <c r="A671" s="37" t="s">
        <v>1193</v>
      </c>
      <c r="B671" s="37" t="s">
        <v>1303</v>
      </c>
      <c r="C671" s="37" t="s">
        <v>641</v>
      </c>
      <c r="D671" s="38" t="s">
        <v>23</v>
      </c>
      <c r="E671" s="1"/>
      <c r="F671" s="1"/>
      <c r="G671" s="1"/>
    </row>
    <row r="672" spans="1:7" ht="36" customHeight="1">
      <c r="A672" s="39" t="s">
        <v>143</v>
      </c>
      <c r="B672" s="39" t="s">
        <v>144</v>
      </c>
      <c r="C672" s="39" t="s">
        <v>145</v>
      </c>
      <c r="D672" s="40" t="s">
        <v>23</v>
      </c>
      <c r="E672" s="41">
        <v>135.61000000000001</v>
      </c>
      <c r="F672" s="42">
        <v>2.4</v>
      </c>
      <c r="G672" s="42">
        <v>325.464</v>
      </c>
    </row>
    <row r="673" spans="1:7" ht="15" customHeight="1">
      <c r="A673" s="1"/>
      <c r="B673" s="1"/>
      <c r="C673" s="1"/>
      <c r="D673" s="1"/>
      <c r="E673" s="1"/>
      <c r="F673" s="43" t="s">
        <v>1100</v>
      </c>
      <c r="G673" s="44">
        <v>325.464</v>
      </c>
    </row>
    <row r="674" spans="1:7" ht="15.95" customHeight="1">
      <c r="A674" s="37" t="s">
        <v>1193</v>
      </c>
      <c r="B674" s="37" t="s">
        <v>1304</v>
      </c>
      <c r="C674" s="37" t="s">
        <v>643</v>
      </c>
      <c r="D674" s="38" t="s">
        <v>23</v>
      </c>
      <c r="E674" s="1"/>
      <c r="F674" s="1"/>
      <c r="G674" s="1"/>
    </row>
    <row r="675" spans="1:7" ht="36" customHeight="1">
      <c r="A675" s="39" t="s">
        <v>143</v>
      </c>
      <c r="B675" s="39" t="s">
        <v>144</v>
      </c>
      <c r="C675" s="39" t="s">
        <v>145</v>
      </c>
      <c r="D675" s="40" t="s">
        <v>23</v>
      </c>
      <c r="E675" s="41">
        <v>135.61000000000001</v>
      </c>
      <c r="F675" s="42">
        <v>4.43</v>
      </c>
      <c r="G675" s="42">
        <v>600.75229999999999</v>
      </c>
    </row>
    <row r="676" spans="1:7" ht="15" customHeight="1">
      <c r="A676" s="1"/>
      <c r="B676" s="1"/>
      <c r="C676" s="1"/>
      <c r="D676" s="1"/>
      <c r="E676" s="1"/>
      <c r="F676" s="43" t="s">
        <v>1100</v>
      </c>
      <c r="G676" s="44">
        <v>600.75229999999999</v>
      </c>
    </row>
    <row r="677" spans="1:7" ht="15.95" customHeight="1">
      <c r="A677" s="37" t="s">
        <v>1193</v>
      </c>
      <c r="B677" s="37" t="s">
        <v>1305</v>
      </c>
      <c r="C677" s="37" t="s">
        <v>494</v>
      </c>
      <c r="D677" s="38" t="s">
        <v>32</v>
      </c>
      <c r="E677" s="1"/>
      <c r="F677" s="1"/>
      <c r="G677" s="1"/>
    </row>
    <row r="678" spans="1:7" ht="68.099999999999994" customHeight="1">
      <c r="A678" s="39" t="s">
        <v>119</v>
      </c>
      <c r="B678" s="39" t="s">
        <v>120</v>
      </c>
      <c r="C678" s="39" t="s">
        <v>121</v>
      </c>
      <c r="D678" s="40" t="s">
        <v>94</v>
      </c>
      <c r="E678" s="41">
        <v>2.54</v>
      </c>
      <c r="F678" s="42">
        <v>100</v>
      </c>
      <c r="G678" s="42">
        <v>254</v>
      </c>
    </row>
    <row r="679" spans="1:7" ht="15" customHeight="1">
      <c r="A679" s="1"/>
      <c r="B679" s="1"/>
      <c r="C679" s="1"/>
      <c r="D679" s="1"/>
      <c r="E679" s="1"/>
      <c r="F679" s="43" t="s">
        <v>1100</v>
      </c>
      <c r="G679" s="44">
        <v>254</v>
      </c>
    </row>
    <row r="680" spans="1:7" ht="15" customHeight="1">
      <c r="A680" s="37" t="s">
        <v>1211</v>
      </c>
      <c r="B680" s="37" t="s">
        <v>1306</v>
      </c>
      <c r="C680" s="37" t="s">
        <v>739</v>
      </c>
      <c r="D680" s="38" t="s">
        <v>73</v>
      </c>
      <c r="E680" s="1"/>
      <c r="F680" s="1"/>
      <c r="G680" s="1"/>
    </row>
    <row r="681" spans="1:7" ht="20.100000000000001" customHeight="1">
      <c r="A681" s="39" t="s">
        <v>36</v>
      </c>
      <c r="B681" s="39" t="s">
        <v>37</v>
      </c>
      <c r="C681" s="39" t="s">
        <v>38</v>
      </c>
      <c r="D681" s="40" t="s">
        <v>39</v>
      </c>
      <c r="E681" s="41">
        <v>3.08</v>
      </c>
      <c r="F681" s="42">
        <v>1.7179500000000001</v>
      </c>
      <c r="G681" s="42">
        <v>5.2912860000000004</v>
      </c>
    </row>
    <row r="682" spans="1:7" ht="27.95" customHeight="1">
      <c r="A682" s="39" t="s">
        <v>74</v>
      </c>
      <c r="B682" s="39" t="s">
        <v>75</v>
      </c>
      <c r="C682" s="39" t="s">
        <v>76</v>
      </c>
      <c r="D682" s="40" t="s">
        <v>77</v>
      </c>
      <c r="E682" s="41">
        <v>1170</v>
      </c>
      <c r="F682" s="42">
        <v>3.9699999999999999E-2</v>
      </c>
      <c r="G682" s="42">
        <v>46.448999999999998</v>
      </c>
    </row>
    <row r="683" spans="1:7" ht="27.95" customHeight="1">
      <c r="A683" s="39" t="s">
        <v>78</v>
      </c>
      <c r="B683" s="39" t="s">
        <v>79</v>
      </c>
      <c r="C683" s="39" t="s">
        <v>80</v>
      </c>
      <c r="D683" s="40" t="s">
        <v>77</v>
      </c>
      <c r="E683" s="41">
        <v>1170</v>
      </c>
      <c r="F683" s="42">
        <v>1.3299999999999999E-2</v>
      </c>
      <c r="G683" s="42">
        <v>15.561</v>
      </c>
    </row>
    <row r="684" spans="1:7" ht="27.95" customHeight="1">
      <c r="A684" s="39" t="s">
        <v>116</v>
      </c>
      <c r="B684" s="39" t="s">
        <v>1115</v>
      </c>
      <c r="C684" s="39" t="s">
        <v>118</v>
      </c>
      <c r="D684" s="40" t="s">
        <v>39</v>
      </c>
      <c r="E684" s="41">
        <v>1463.25</v>
      </c>
      <c r="F684" s="42">
        <v>0.54920000000000002</v>
      </c>
      <c r="G684" s="42">
        <v>803.61689999999999</v>
      </c>
    </row>
    <row r="685" spans="1:7" ht="20.100000000000001" customHeight="1">
      <c r="A685" s="39" t="s">
        <v>135</v>
      </c>
      <c r="B685" s="39" t="s">
        <v>136</v>
      </c>
      <c r="C685" s="39" t="s">
        <v>137</v>
      </c>
      <c r="D685" s="40" t="s">
        <v>125</v>
      </c>
      <c r="E685" s="41">
        <v>42</v>
      </c>
      <c r="F685" s="42">
        <v>6.1070000000000002</v>
      </c>
      <c r="G685" s="42">
        <v>256.49400000000003</v>
      </c>
    </row>
    <row r="686" spans="1:7" ht="20.100000000000001" customHeight="1">
      <c r="A686" s="39" t="s">
        <v>158</v>
      </c>
      <c r="B686" s="39" t="s">
        <v>159</v>
      </c>
      <c r="C686" s="39" t="s">
        <v>160</v>
      </c>
      <c r="D686" s="40" t="s">
        <v>39</v>
      </c>
      <c r="E686" s="41">
        <v>832.16</v>
      </c>
      <c r="F686" s="42">
        <v>0.1663</v>
      </c>
      <c r="G686" s="42">
        <v>138.38820799999999</v>
      </c>
    </row>
    <row r="687" spans="1:7" ht="27.95" customHeight="1">
      <c r="A687" s="39" t="s">
        <v>166</v>
      </c>
      <c r="B687" s="39" t="s">
        <v>167</v>
      </c>
      <c r="C687" s="39" t="s">
        <v>168</v>
      </c>
      <c r="D687" s="40" t="s">
        <v>39</v>
      </c>
      <c r="E687" s="41">
        <v>7.2</v>
      </c>
      <c r="F687" s="42">
        <v>3.6749999999999998</v>
      </c>
      <c r="G687" s="42">
        <v>26.46</v>
      </c>
    </row>
    <row r="688" spans="1:7" ht="20.100000000000001" customHeight="1">
      <c r="A688" s="39" t="s">
        <v>169</v>
      </c>
      <c r="B688" s="39" t="s">
        <v>170</v>
      </c>
      <c r="C688" s="39" t="s">
        <v>171</v>
      </c>
      <c r="D688" s="40" t="s">
        <v>90</v>
      </c>
      <c r="E688" s="41">
        <v>15</v>
      </c>
      <c r="F688" s="42">
        <v>6.1239999999999997</v>
      </c>
      <c r="G688" s="42">
        <v>91.86</v>
      </c>
    </row>
    <row r="689" spans="1:7" ht="27.95" customHeight="1">
      <c r="A689" s="39" t="s">
        <v>173</v>
      </c>
      <c r="B689" s="39" t="s">
        <v>174</v>
      </c>
      <c r="C689" s="39" t="s">
        <v>175</v>
      </c>
      <c r="D689" s="40" t="s">
        <v>90</v>
      </c>
      <c r="E689" s="41">
        <v>15</v>
      </c>
      <c r="F689" s="42">
        <v>9.0228280000000005</v>
      </c>
      <c r="G689" s="42">
        <v>135.34242</v>
      </c>
    </row>
    <row r="690" spans="1:7" ht="20.100000000000001" customHeight="1">
      <c r="A690" s="39" t="s">
        <v>185</v>
      </c>
      <c r="B690" s="39" t="s">
        <v>186</v>
      </c>
      <c r="C690" s="39" t="s">
        <v>187</v>
      </c>
      <c r="D690" s="40" t="s">
        <v>39</v>
      </c>
      <c r="E690" s="41">
        <v>2200</v>
      </c>
      <c r="F690" s="42">
        <v>0.245</v>
      </c>
      <c r="G690" s="42">
        <v>539</v>
      </c>
    </row>
    <row r="691" spans="1:7" ht="15" customHeight="1">
      <c r="A691" s="1"/>
      <c r="B691" s="1"/>
      <c r="C691" s="1"/>
      <c r="D691" s="1"/>
      <c r="E691" s="1"/>
      <c r="F691" s="43" t="s">
        <v>1100</v>
      </c>
      <c r="G691" s="44">
        <v>2058.462814</v>
      </c>
    </row>
    <row r="692" spans="1:7" ht="15.95" customHeight="1">
      <c r="A692" s="37" t="s">
        <v>1211</v>
      </c>
      <c r="B692" s="37" t="s">
        <v>1307</v>
      </c>
      <c r="C692" s="37" t="s">
        <v>255</v>
      </c>
      <c r="D692" s="38" t="s">
        <v>15</v>
      </c>
      <c r="E692" s="1"/>
      <c r="F692" s="1"/>
      <c r="G692" s="1"/>
    </row>
    <row r="693" spans="1:7" ht="15" customHeight="1">
      <c r="A693" s="39" t="s">
        <v>11</v>
      </c>
      <c r="B693" s="39" t="s">
        <v>12</v>
      </c>
      <c r="C693" s="39" t="s">
        <v>13</v>
      </c>
      <c r="D693" s="40" t="s">
        <v>15</v>
      </c>
      <c r="E693" s="41">
        <v>4</v>
      </c>
      <c r="F693" s="42">
        <v>1</v>
      </c>
      <c r="G693" s="42">
        <v>4</v>
      </c>
    </row>
    <row r="694" spans="1:7" ht="15" customHeight="1">
      <c r="A694" s="39" t="s">
        <v>16</v>
      </c>
      <c r="B694" s="39" t="s">
        <v>17</v>
      </c>
      <c r="C694" s="39" t="s">
        <v>18</v>
      </c>
      <c r="D694" s="40" t="s">
        <v>15</v>
      </c>
      <c r="E694" s="41">
        <v>4</v>
      </c>
      <c r="F694" s="42">
        <v>1</v>
      </c>
      <c r="G694" s="42">
        <v>4</v>
      </c>
    </row>
    <row r="695" spans="1:7" ht="15" customHeight="1">
      <c r="A695" s="39" t="s">
        <v>40</v>
      </c>
      <c r="B695" s="39" t="s">
        <v>41</v>
      </c>
      <c r="C695" s="39" t="s">
        <v>42</v>
      </c>
      <c r="D695" s="40" t="s">
        <v>15</v>
      </c>
      <c r="E695" s="41">
        <v>1</v>
      </c>
      <c r="F695" s="42">
        <v>1</v>
      </c>
      <c r="G695" s="42">
        <v>1</v>
      </c>
    </row>
    <row r="696" spans="1:7" ht="15" customHeight="1">
      <c r="A696" s="39" t="s">
        <v>56</v>
      </c>
      <c r="B696" s="39" t="s">
        <v>57</v>
      </c>
      <c r="C696" s="39" t="s">
        <v>58</v>
      </c>
      <c r="D696" s="40" t="s">
        <v>15</v>
      </c>
      <c r="E696" s="41">
        <v>4</v>
      </c>
      <c r="F696" s="42">
        <v>1</v>
      </c>
      <c r="G696" s="42">
        <v>4</v>
      </c>
    </row>
    <row r="697" spans="1:7" ht="15" customHeight="1">
      <c r="A697" s="39" t="s">
        <v>151</v>
      </c>
      <c r="B697" s="39" t="s">
        <v>152</v>
      </c>
      <c r="C697" s="39" t="s">
        <v>153</v>
      </c>
      <c r="D697" s="40" t="s">
        <v>15</v>
      </c>
      <c r="E697" s="41">
        <v>2</v>
      </c>
      <c r="F697" s="42">
        <v>1</v>
      </c>
      <c r="G697" s="42">
        <v>2</v>
      </c>
    </row>
    <row r="698" spans="1:7" ht="15" customHeight="1">
      <c r="A698" s="1"/>
      <c r="B698" s="1"/>
      <c r="C698" s="1"/>
      <c r="D698" s="1"/>
      <c r="E698" s="1"/>
      <c r="F698" s="43" t="s">
        <v>1100</v>
      </c>
      <c r="G698" s="44">
        <v>15</v>
      </c>
    </row>
    <row r="699" spans="1:7" ht="15.95" customHeight="1">
      <c r="A699" s="37" t="s">
        <v>1211</v>
      </c>
      <c r="B699" s="37" t="s">
        <v>1308</v>
      </c>
      <c r="C699" s="37" t="s">
        <v>421</v>
      </c>
      <c r="D699" s="38" t="s">
        <v>15</v>
      </c>
      <c r="E699" s="1"/>
      <c r="F699" s="1"/>
      <c r="G699" s="1"/>
    </row>
    <row r="700" spans="1:7" ht="15" customHeight="1">
      <c r="A700" s="39" t="s">
        <v>56</v>
      </c>
      <c r="B700" s="39" t="s">
        <v>57</v>
      </c>
      <c r="C700" s="39" t="s">
        <v>58</v>
      </c>
      <c r="D700" s="40" t="s">
        <v>15</v>
      </c>
      <c r="E700" s="41">
        <v>4</v>
      </c>
      <c r="F700" s="42">
        <v>1</v>
      </c>
      <c r="G700" s="42">
        <v>4</v>
      </c>
    </row>
    <row r="701" spans="1:7" ht="15" customHeight="1">
      <c r="A701" s="1"/>
      <c r="B701" s="1"/>
      <c r="C701" s="1"/>
      <c r="D701" s="1"/>
      <c r="E701" s="1"/>
      <c r="F701" s="43" t="s">
        <v>1100</v>
      </c>
      <c r="G701" s="44">
        <v>4</v>
      </c>
    </row>
    <row r="702" spans="1:7" ht="15.95" customHeight="1">
      <c r="A702" s="37" t="s">
        <v>1211</v>
      </c>
      <c r="B702" s="37" t="s">
        <v>1309</v>
      </c>
      <c r="C702" s="37" t="s">
        <v>741</v>
      </c>
      <c r="D702" s="38" t="s">
        <v>73</v>
      </c>
      <c r="E702" s="1"/>
      <c r="F702" s="1"/>
      <c r="G702" s="1"/>
    </row>
    <row r="703" spans="1:7" ht="20.100000000000001" customHeight="1">
      <c r="A703" s="39" t="s">
        <v>36</v>
      </c>
      <c r="B703" s="39" t="s">
        <v>37</v>
      </c>
      <c r="C703" s="39" t="s">
        <v>38</v>
      </c>
      <c r="D703" s="40" t="s">
        <v>39</v>
      </c>
      <c r="E703" s="41">
        <v>3.08</v>
      </c>
      <c r="F703" s="42">
        <v>0.37290000000000001</v>
      </c>
      <c r="G703" s="42">
        <v>1.1485320000000001</v>
      </c>
    </row>
    <row r="704" spans="1:7" ht="27.95" customHeight="1">
      <c r="A704" s="39" t="s">
        <v>166</v>
      </c>
      <c r="B704" s="39" t="s">
        <v>167</v>
      </c>
      <c r="C704" s="39" t="s">
        <v>168</v>
      </c>
      <c r="D704" s="40" t="s">
        <v>39</v>
      </c>
      <c r="E704" s="41">
        <v>7.2</v>
      </c>
      <c r="F704" s="42">
        <v>3.444</v>
      </c>
      <c r="G704" s="42">
        <v>24.796800000000001</v>
      </c>
    </row>
    <row r="705" spans="1:7" ht="15" customHeight="1">
      <c r="A705" s="1"/>
      <c r="B705" s="1"/>
      <c r="C705" s="1"/>
      <c r="D705" s="1"/>
      <c r="E705" s="1"/>
      <c r="F705" s="43" t="s">
        <v>1100</v>
      </c>
      <c r="G705" s="44">
        <v>25.945332000000001</v>
      </c>
    </row>
    <row r="706" spans="1:7" ht="15.95" customHeight="1">
      <c r="A706" s="37" t="s">
        <v>1211</v>
      </c>
      <c r="B706" s="37" t="s">
        <v>1310</v>
      </c>
      <c r="C706" s="37" t="s">
        <v>384</v>
      </c>
      <c r="D706" s="38" t="s">
        <v>15</v>
      </c>
      <c r="E706" s="1"/>
      <c r="F706" s="1"/>
      <c r="G706" s="1"/>
    </row>
    <row r="707" spans="1:7" ht="15" customHeight="1">
      <c r="A707" s="39" t="s">
        <v>40</v>
      </c>
      <c r="B707" s="39" t="s">
        <v>41</v>
      </c>
      <c r="C707" s="39" t="s">
        <v>42</v>
      </c>
      <c r="D707" s="40" t="s">
        <v>15</v>
      </c>
      <c r="E707" s="41">
        <v>1</v>
      </c>
      <c r="F707" s="42">
        <v>1</v>
      </c>
      <c r="G707" s="42">
        <v>1</v>
      </c>
    </row>
    <row r="708" spans="1:7" ht="15" customHeight="1">
      <c r="A708" s="1"/>
      <c r="B708" s="1"/>
      <c r="C708" s="1"/>
      <c r="D708" s="1"/>
      <c r="E708" s="1"/>
      <c r="F708" s="43" t="s">
        <v>1100</v>
      </c>
      <c r="G708" s="44">
        <v>1</v>
      </c>
    </row>
    <row r="709" spans="1:7" ht="15.95" customHeight="1">
      <c r="A709" s="37" t="s">
        <v>1211</v>
      </c>
      <c r="B709" s="37" t="s">
        <v>1311</v>
      </c>
      <c r="C709" s="37" t="s">
        <v>274</v>
      </c>
      <c r="D709" s="38" t="s">
        <v>15</v>
      </c>
      <c r="E709" s="1"/>
      <c r="F709" s="1"/>
      <c r="G709" s="1"/>
    </row>
    <row r="710" spans="1:7" ht="15" customHeight="1">
      <c r="A710" s="39" t="s">
        <v>16</v>
      </c>
      <c r="B710" s="39" t="s">
        <v>17</v>
      </c>
      <c r="C710" s="39" t="s">
        <v>18</v>
      </c>
      <c r="D710" s="40" t="s">
        <v>15</v>
      </c>
      <c r="E710" s="41">
        <v>4</v>
      </c>
      <c r="F710" s="42">
        <v>1</v>
      </c>
      <c r="G710" s="42">
        <v>4</v>
      </c>
    </row>
    <row r="711" spans="1:7" ht="15" customHeight="1">
      <c r="A711" s="1"/>
      <c r="B711" s="1"/>
      <c r="C711" s="1"/>
      <c r="D711" s="1"/>
      <c r="E711" s="1"/>
      <c r="F711" s="43" t="s">
        <v>1100</v>
      </c>
      <c r="G711" s="44">
        <v>4</v>
      </c>
    </row>
    <row r="712" spans="1:7" ht="15.95" customHeight="1">
      <c r="A712" s="37" t="s">
        <v>1211</v>
      </c>
      <c r="B712" s="37" t="s">
        <v>1312</v>
      </c>
      <c r="C712" s="37" t="s">
        <v>257</v>
      </c>
      <c r="D712" s="38" t="s">
        <v>15</v>
      </c>
      <c r="E712" s="1"/>
      <c r="F712" s="1"/>
      <c r="G712" s="1"/>
    </row>
    <row r="713" spans="1:7" ht="15" customHeight="1">
      <c r="A713" s="39" t="s">
        <v>11</v>
      </c>
      <c r="B713" s="39" t="s">
        <v>12</v>
      </c>
      <c r="C713" s="39" t="s">
        <v>13</v>
      </c>
      <c r="D713" s="40" t="s">
        <v>15</v>
      </c>
      <c r="E713" s="41">
        <v>4</v>
      </c>
      <c r="F713" s="42">
        <v>1</v>
      </c>
      <c r="G713" s="42">
        <v>4</v>
      </c>
    </row>
    <row r="714" spans="1:7" ht="15" customHeight="1">
      <c r="A714" s="1"/>
      <c r="B714" s="1"/>
      <c r="C714" s="1"/>
      <c r="D714" s="1"/>
      <c r="E714" s="1"/>
      <c r="F714" s="43" t="s">
        <v>1100</v>
      </c>
      <c r="G714" s="44">
        <v>4</v>
      </c>
    </row>
    <row r="715" spans="1:7" ht="15.95" customHeight="1">
      <c r="A715" s="37" t="s">
        <v>1211</v>
      </c>
      <c r="B715" s="37" t="s">
        <v>1313</v>
      </c>
      <c r="C715" s="37" t="s">
        <v>971</v>
      </c>
      <c r="D715" s="38" t="s">
        <v>73</v>
      </c>
      <c r="E715" s="1"/>
      <c r="F715" s="1"/>
      <c r="G715" s="1"/>
    </row>
    <row r="716" spans="1:7" ht="27.95" customHeight="1">
      <c r="A716" s="39" t="s">
        <v>74</v>
      </c>
      <c r="B716" s="39" t="s">
        <v>75</v>
      </c>
      <c r="C716" s="39" t="s">
        <v>76</v>
      </c>
      <c r="D716" s="40" t="s">
        <v>77</v>
      </c>
      <c r="E716" s="41">
        <v>1170</v>
      </c>
      <c r="F716" s="42">
        <v>3.9699999999999999E-2</v>
      </c>
      <c r="G716" s="42">
        <v>46.448999999999998</v>
      </c>
    </row>
    <row r="717" spans="1:7" ht="27.95" customHeight="1">
      <c r="A717" s="39" t="s">
        <v>78</v>
      </c>
      <c r="B717" s="39" t="s">
        <v>79</v>
      </c>
      <c r="C717" s="39" t="s">
        <v>80</v>
      </c>
      <c r="D717" s="40" t="s">
        <v>77</v>
      </c>
      <c r="E717" s="41">
        <v>1170</v>
      </c>
      <c r="F717" s="42">
        <v>1.3299999999999999E-2</v>
      </c>
      <c r="G717" s="42">
        <v>15.561</v>
      </c>
    </row>
    <row r="718" spans="1:7" ht="27.95" customHeight="1">
      <c r="A718" s="39" t="s">
        <v>166</v>
      </c>
      <c r="B718" s="39" t="s">
        <v>167</v>
      </c>
      <c r="C718" s="39" t="s">
        <v>168</v>
      </c>
      <c r="D718" s="40" t="s">
        <v>39</v>
      </c>
      <c r="E718" s="41">
        <v>7.2</v>
      </c>
      <c r="F718" s="42">
        <v>0.23100000000000001</v>
      </c>
      <c r="G718" s="42">
        <v>1.6632</v>
      </c>
    </row>
    <row r="719" spans="1:7" ht="27.95" customHeight="1">
      <c r="A719" s="39" t="s">
        <v>173</v>
      </c>
      <c r="B719" s="39" t="s">
        <v>174</v>
      </c>
      <c r="C719" s="39" t="s">
        <v>175</v>
      </c>
      <c r="D719" s="40" t="s">
        <v>90</v>
      </c>
      <c r="E719" s="41">
        <v>15</v>
      </c>
      <c r="F719" s="42">
        <v>1.4383999999999999</v>
      </c>
      <c r="G719" s="42">
        <v>21.576000000000001</v>
      </c>
    </row>
    <row r="720" spans="1:7" ht="15" customHeight="1">
      <c r="A720" s="1"/>
      <c r="B720" s="1"/>
      <c r="C720" s="1"/>
      <c r="D720" s="1"/>
      <c r="E720" s="1"/>
      <c r="F720" s="43" t="s">
        <v>1100</v>
      </c>
      <c r="G720" s="44">
        <v>85.249200000000002</v>
      </c>
    </row>
    <row r="721" spans="1:7" ht="15.95" customHeight="1">
      <c r="A721" s="37" t="s">
        <v>1211</v>
      </c>
      <c r="B721" s="37" t="s">
        <v>1314</v>
      </c>
      <c r="C721" s="37" t="s">
        <v>767</v>
      </c>
      <c r="D721" s="38" t="s">
        <v>73</v>
      </c>
      <c r="E721" s="1"/>
      <c r="F721" s="1"/>
      <c r="G721" s="1"/>
    </row>
    <row r="722" spans="1:7" ht="27.95" customHeight="1">
      <c r="A722" s="39" t="s">
        <v>116</v>
      </c>
      <c r="B722" s="39" t="s">
        <v>1115</v>
      </c>
      <c r="C722" s="39" t="s">
        <v>118</v>
      </c>
      <c r="D722" s="40" t="s">
        <v>39</v>
      </c>
      <c r="E722" s="41">
        <v>1463.25</v>
      </c>
      <c r="F722" s="42">
        <v>0.27460000000000001</v>
      </c>
      <c r="G722" s="42">
        <v>401.80844999999999</v>
      </c>
    </row>
    <row r="723" spans="1:7" ht="20.100000000000001" customHeight="1">
      <c r="A723" s="39" t="s">
        <v>135</v>
      </c>
      <c r="B723" s="39" t="s">
        <v>136</v>
      </c>
      <c r="C723" s="39" t="s">
        <v>137</v>
      </c>
      <c r="D723" s="40" t="s">
        <v>125</v>
      </c>
      <c r="E723" s="41">
        <v>42</v>
      </c>
      <c r="F723" s="42">
        <v>6.1070000000000002</v>
      </c>
      <c r="G723" s="42">
        <v>256.49400000000003</v>
      </c>
    </row>
    <row r="724" spans="1:7" ht="20.100000000000001" customHeight="1">
      <c r="A724" s="39" t="s">
        <v>158</v>
      </c>
      <c r="B724" s="39" t="s">
        <v>159</v>
      </c>
      <c r="C724" s="39" t="s">
        <v>160</v>
      </c>
      <c r="D724" s="40" t="s">
        <v>39</v>
      </c>
      <c r="E724" s="41">
        <v>832.16</v>
      </c>
      <c r="F724" s="42">
        <v>2.7699999999999999E-2</v>
      </c>
      <c r="G724" s="42">
        <v>23.050832</v>
      </c>
    </row>
    <row r="725" spans="1:7" ht="20.100000000000001" customHeight="1">
      <c r="A725" s="39" t="s">
        <v>169</v>
      </c>
      <c r="B725" s="39" t="s">
        <v>170</v>
      </c>
      <c r="C725" s="39" t="s">
        <v>171</v>
      </c>
      <c r="D725" s="40" t="s">
        <v>90</v>
      </c>
      <c r="E725" s="41">
        <v>15</v>
      </c>
      <c r="F725" s="42">
        <v>1.6830000000000001</v>
      </c>
      <c r="G725" s="42">
        <v>25.245000000000001</v>
      </c>
    </row>
    <row r="726" spans="1:7" ht="27.95" customHeight="1">
      <c r="A726" s="39" t="s">
        <v>173</v>
      </c>
      <c r="B726" s="39" t="s">
        <v>174</v>
      </c>
      <c r="C726" s="39" t="s">
        <v>175</v>
      </c>
      <c r="D726" s="40" t="s">
        <v>90</v>
      </c>
      <c r="E726" s="41">
        <v>15</v>
      </c>
      <c r="F726" s="42">
        <v>2.4249999999999998</v>
      </c>
      <c r="G726" s="42">
        <v>36.375</v>
      </c>
    </row>
    <row r="727" spans="1:7" ht="15" customHeight="1">
      <c r="A727" s="1"/>
      <c r="B727" s="1"/>
      <c r="C727" s="1"/>
      <c r="D727" s="1"/>
      <c r="E727" s="1"/>
      <c r="F727" s="43" t="s">
        <v>1100</v>
      </c>
      <c r="G727" s="44">
        <v>742.97328200000004</v>
      </c>
    </row>
    <row r="728" spans="1:7" ht="15.95" customHeight="1">
      <c r="A728" s="37" t="s">
        <v>1211</v>
      </c>
      <c r="B728" s="37" t="s">
        <v>1315</v>
      </c>
      <c r="C728" s="37" t="s">
        <v>668</v>
      </c>
      <c r="D728" s="38" t="s">
        <v>15</v>
      </c>
      <c r="E728" s="1"/>
      <c r="F728" s="1"/>
      <c r="G728" s="1"/>
    </row>
    <row r="729" spans="1:7" ht="15" customHeight="1">
      <c r="A729" s="39" t="s">
        <v>151</v>
      </c>
      <c r="B729" s="39" t="s">
        <v>152</v>
      </c>
      <c r="C729" s="39" t="s">
        <v>153</v>
      </c>
      <c r="D729" s="40" t="s">
        <v>15</v>
      </c>
      <c r="E729" s="41">
        <v>2</v>
      </c>
      <c r="F729" s="42">
        <v>1</v>
      </c>
      <c r="G729" s="42">
        <v>2</v>
      </c>
    </row>
    <row r="730" spans="1:7" ht="15" customHeight="1">
      <c r="A730" s="1"/>
      <c r="B730" s="1"/>
      <c r="C730" s="1"/>
      <c r="D730" s="1"/>
      <c r="E730" s="1"/>
      <c r="F730" s="43" t="s">
        <v>1100</v>
      </c>
      <c r="G730" s="44">
        <v>2</v>
      </c>
    </row>
    <row r="731" spans="1:7" ht="15.95" customHeight="1">
      <c r="A731" s="37" t="s">
        <v>1211</v>
      </c>
      <c r="B731" s="37" t="s">
        <v>1316</v>
      </c>
      <c r="C731" s="37" t="s">
        <v>987</v>
      </c>
      <c r="D731" s="38" t="s">
        <v>73</v>
      </c>
      <c r="E731" s="1"/>
      <c r="F731" s="1"/>
      <c r="G731" s="1"/>
    </row>
    <row r="732" spans="1:7" ht="20.100000000000001" customHeight="1">
      <c r="A732" s="39" t="s">
        <v>36</v>
      </c>
      <c r="B732" s="39" t="s">
        <v>37</v>
      </c>
      <c r="C732" s="39" t="s">
        <v>38</v>
      </c>
      <c r="D732" s="40" t="s">
        <v>39</v>
      </c>
      <c r="E732" s="41">
        <v>3.08</v>
      </c>
      <c r="F732" s="42">
        <v>0.22645000000000001</v>
      </c>
      <c r="G732" s="42">
        <v>0.69746600000000003</v>
      </c>
    </row>
    <row r="733" spans="1:7" ht="15" customHeight="1">
      <c r="A733" s="1"/>
      <c r="B733" s="1"/>
      <c r="C733" s="1"/>
      <c r="D733" s="1"/>
      <c r="E733" s="1"/>
      <c r="F733" s="43" t="s">
        <v>1100</v>
      </c>
      <c r="G733" s="44">
        <v>0.69746600000000003</v>
      </c>
    </row>
    <row r="734" spans="1:7" ht="15.95" customHeight="1">
      <c r="A734" s="37" t="s">
        <v>1211</v>
      </c>
      <c r="B734" s="37" t="s">
        <v>1317</v>
      </c>
      <c r="C734" s="37" t="s">
        <v>1042</v>
      </c>
      <c r="D734" s="38" t="s">
        <v>73</v>
      </c>
      <c r="E734" s="1"/>
      <c r="F734" s="1"/>
      <c r="G734" s="1"/>
    </row>
    <row r="735" spans="1:7" ht="20.100000000000001" customHeight="1">
      <c r="A735" s="39" t="s">
        <v>36</v>
      </c>
      <c r="B735" s="39" t="s">
        <v>37</v>
      </c>
      <c r="C735" s="39" t="s">
        <v>38</v>
      </c>
      <c r="D735" s="40" t="s">
        <v>39</v>
      </c>
      <c r="E735" s="41">
        <v>3.08</v>
      </c>
      <c r="F735" s="42">
        <v>1.1186</v>
      </c>
      <c r="G735" s="42">
        <v>3.4452880000000001</v>
      </c>
    </row>
    <row r="736" spans="1:7" ht="27.95" customHeight="1">
      <c r="A736" s="39" t="s">
        <v>116</v>
      </c>
      <c r="B736" s="39" t="s">
        <v>1115</v>
      </c>
      <c r="C736" s="39" t="s">
        <v>118</v>
      </c>
      <c r="D736" s="40" t="s">
        <v>39</v>
      </c>
      <c r="E736" s="41">
        <v>1463.25</v>
      </c>
      <c r="F736" s="42">
        <v>0.27460000000000001</v>
      </c>
      <c r="G736" s="42">
        <v>401.80844999999999</v>
      </c>
    </row>
    <row r="737" spans="1:7" ht="20.100000000000001" customHeight="1">
      <c r="A737" s="39" t="s">
        <v>158</v>
      </c>
      <c r="B737" s="39" t="s">
        <v>159</v>
      </c>
      <c r="C737" s="39" t="s">
        <v>160</v>
      </c>
      <c r="D737" s="40" t="s">
        <v>39</v>
      </c>
      <c r="E737" s="41">
        <v>832.16</v>
      </c>
      <c r="F737" s="42">
        <v>0.1386</v>
      </c>
      <c r="G737" s="42">
        <v>115.33737600000001</v>
      </c>
    </row>
    <row r="738" spans="1:7" ht="20.100000000000001" customHeight="1">
      <c r="A738" s="39" t="s">
        <v>169</v>
      </c>
      <c r="B738" s="39" t="s">
        <v>170</v>
      </c>
      <c r="C738" s="39" t="s">
        <v>171</v>
      </c>
      <c r="D738" s="40" t="s">
        <v>90</v>
      </c>
      <c r="E738" s="41">
        <v>15</v>
      </c>
      <c r="F738" s="42">
        <v>4.4409999999999998</v>
      </c>
      <c r="G738" s="42">
        <v>66.614999999999995</v>
      </c>
    </row>
    <row r="739" spans="1:7" ht="27.95" customHeight="1">
      <c r="A739" s="39" t="s">
        <v>173</v>
      </c>
      <c r="B739" s="39" t="s">
        <v>174</v>
      </c>
      <c r="C739" s="39" t="s">
        <v>175</v>
      </c>
      <c r="D739" s="40" t="s">
        <v>90</v>
      </c>
      <c r="E739" s="41">
        <v>15</v>
      </c>
      <c r="F739" s="42">
        <v>5.1594280000000001</v>
      </c>
      <c r="G739" s="42">
        <v>77.391419999999997</v>
      </c>
    </row>
    <row r="740" spans="1:7" ht="20.100000000000001" customHeight="1">
      <c r="A740" s="39" t="s">
        <v>185</v>
      </c>
      <c r="B740" s="39" t="s">
        <v>186</v>
      </c>
      <c r="C740" s="39" t="s">
        <v>187</v>
      </c>
      <c r="D740" s="40" t="s">
        <v>39</v>
      </c>
      <c r="E740" s="41">
        <v>2200</v>
      </c>
      <c r="F740" s="42">
        <v>0.245</v>
      </c>
      <c r="G740" s="42">
        <v>539</v>
      </c>
    </row>
    <row r="741" spans="1:7" ht="15" customHeight="1">
      <c r="A741" s="1"/>
      <c r="B741" s="1"/>
      <c r="C741" s="1"/>
      <c r="D741" s="1"/>
      <c r="E741" s="1"/>
      <c r="F741" s="43" t="s">
        <v>1100</v>
      </c>
      <c r="G741" s="44">
        <v>1203.597534</v>
      </c>
    </row>
    <row r="742" spans="1:7" ht="39.950000000000003" customHeight="1">
      <c r="A742" s="37" t="s">
        <v>1193</v>
      </c>
      <c r="B742" s="37" t="s">
        <v>1318</v>
      </c>
      <c r="C742" s="37" t="s">
        <v>586</v>
      </c>
      <c r="D742" s="38" t="s">
        <v>23</v>
      </c>
      <c r="E742" s="1"/>
      <c r="F742" s="1"/>
      <c r="G742" s="1"/>
    </row>
    <row r="743" spans="1:7" ht="27.95" customHeight="1">
      <c r="A743" s="39" t="s">
        <v>131</v>
      </c>
      <c r="B743" s="39" t="s">
        <v>132</v>
      </c>
      <c r="C743" s="39" t="s">
        <v>133</v>
      </c>
      <c r="D743" s="40" t="s">
        <v>134</v>
      </c>
      <c r="E743" s="41">
        <v>50</v>
      </c>
      <c r="F743" s="42">
        <v>0.871</v>
      </c>
      <c r="G743" s="42">
        <v>43.55</v>
      </c>
    </row>
    <row r="744" spans="1:7" ht="15" customHeight="1">
      <c r="A744" s="1"/>
      <c r="B744" s="1"/>
      <c r="C744" s="1"/>
      <c r="D744" s="1"/>
      <c r="E744" s="1"/>
      <c r="F744" s="43" t="s">
        <v>1100</v>
      </c>
      <c r="G744" s="44">
        <v>43.55</v>
      </c>
    </row>
    <row r="745" spans="1:7" ht="39.950000000000003" customHeight="1">
      <c r="A745" s="37" t="s">
        <v>1193</v>
      </c>
      <c r="B745" s="37" t="s">
        <v>1319</v>
      </c>
      <c r="C745" s="37" t="s">
        <v>496</v>
      </c>
      <c r="D745" s="38" t="s">
        <v>23</v>
      </c>
      <c r="E745" s="1"/>
      <c r="F745" s="1"/>
      <c r="G745" s="1"/>
    </row>
    <row r="746" spans="1:7" ht="68.099999999999994" customHeight="1">
      <c r="A746" s="39" t="s">
        <v>119</v>
      </c>
      <c r="B746" s="39" t="s">
        <v>120</v>
      </c>
      <c r="C746" s="39" t="s">
        <v>121</v>
      </c>
      <c r="D746" s="40" t="s">
        <v>94</v>
      </c>
      <c r="E746" s="41">
        <v>2.54</v>
      </c>
      <c r="F746" s="42">
        <v>12</v>
      </c>
      <c r="G746" s="42">
        <v>30.48</v>
      </c>
    </row>
    <row r="747" spans="1:7" ht="15" customHeight="1">
      <c r="A747" s="1"/>
      <c r="B747" s="1"/>
      <c r="C747" s="1"/>
      <c r="D747" s="1"/>
      <c r="E747" s="1"/>
      <c r="F747" s="43" t="s">
        <v>1100</v>
      </c>
      <c r="G747" s="44">
        <v>30.48</v>
      </c>
    </row>
    <row r="748" spans="1:7" ht="24" customHeight="1">
      <c r="A748" s="37" t="s">
        <v>1193</v>
      </c>
      <c r="B748" s="37" t="s">
        <v>1320</v>
      </c>
      <c r="C748" s="37" t="s">
        <v>588</v>
      </c>
      <c r="D748" s="38" t="s">
        <v>23</v>
      </c>
      <c r="E748" s="1"/>
      <c r="F748" s="1"/>
      <c r="G748" s="1"/>
    </row>
    <row r="749" spans="1:7" ht="27.95" customHeight="1">
      <c r="A749" s="39" t="s">
        <v>131</v>
      </c>
      <c r="B749" s="39" t="s">
        <v>132</v>
      </c>
      <c r="C749" s="39" t="s">
        <v>133</v>
      </c>
      <c r="D749" s="40" t="s">
        <v>134</v>
      </c>
      <c r="E749" s="41">
        <v>50</v>
      </c>
      <c r="F749" s="42">
        <v>0.83799999999999997</v>
      </c>
      <c r="G749" s="42">
        <v>41.9</v>
      </c>
    </row>
    <row r="750" spans="1:7" ht="15" customHeight="1">
      <c r="A750" s="1"/>
      <c r="B750" s="1"/>
      <c r="C750" s="1"/>
      <c r="D750" s="1"/>
      <c r="E750" s="1"/>
      <c r="F750" s="43" t="s">
        <v>1100</v>
      </c>
      <c r="G750" s="44">
        <v>41.9</v>
      </c>
    </row>
    <row r="751" spans="1:7" ht="32.1" customHeight="1">
      <c r="A751" s="37" t="s">
        <v>1193</v>
      </c>
      <c r="B751" s="37" t="s">
        <v>1321</v>
      </c>
      <c r="C751" s="37" t="s">
        <v>645</v>
      </c>
      <c r="D751" s="38" t="s">
        <v>23</v>
      </c>
      <c r="E751" s="1"/>
      <c r="F751" s="1"/>
      <c r="G751" s="1"/>
    </row>
    <row r="752" spans="1:7" ht="36" customHeight="1">
      <c r="A752" s="39" t="s">
        <v>143</v>
      </c>
      <c r="B752" s="39" t="s">
        <v>144</v>
      </c>
      <c r="C752" s="39" t="s">
        <v>145</v>
      </c>
      <c r="D752" s="40" t="s">
        <v>23</v>
      </c>
      <c r="E752" s="41">
        <v>135.61000000000001</v>
      </c>
      <c r="F752" s="42">
        <v>2.4</v>
      </c>
      <c r="G752" s="42">
        <v>325.464</v>
      </c>
    </row>
    <row r="753" spans="1:7" ht="15" customHeight="1">
      <c r="A753" s="1"/>
      <c r="B753" s="1"/>
      <c r="C753" s="1"/>
      <c r="D753" s="1"/>
      <c r="E753" s="1"/>
      <c r="F753" s="43" t="s">
        <v>1100</v>
      </c>
      <c r="G753" s="44">
        <v>325.464</v>
      </c>
    </row>
    <row r="754" spans="1:7" ht="15" customHeight="1">
      <c r="A754" s="37" t="s">
        <v>1193</v>
      </c>
      <c r="B754" s="37" t="s">
        <v>1322</v>
      </c>
      <c r="C754" s="37" t="s">
        <v>805</v>
      </c>
      <c r="D754" s="38" t="s">
        <v>694</v>
      </c>
      <c r="E754" s="1"/>
      <c r="F754" s="1"/>
      <c r="G754" s="1"/>
    </row>
    <row r="755" spans="1:7" ht="36" customHeight="1">
      <c r="A755" s="39" t="s">
        <v>24</v>
      </c>
      <c r="B755" s="39" t="s">
        <v>25</v>
      </c>
      <c r="C755" s="39" t="s">
        <v>26</v>
      </c>
      <c r="D755" s="40" t="s">
        <v>28</v>
      </c>
      <c r="E755" s="41">
        <v>1</v>
      </c>
      <c r="F755" s="45">
        <v>0.12089999999999999</v>
      </c>
      <c r="G755" s="45">
        <v>0.12089999999999999</v>
      </c>
    </row>
    <row r="756" spans="1:7" ht="51.95" customHeight="1">
      <c r="A756" s="39" t="s">
        <v>122</v>
      </c>
      <c r="B756" s="39" t="s">
        <v>123</v>
      </c>
      <c r="C756" s="39" t="s">
        <v>124</v>
      </c>
      <c r="D756" s="40" t="s">
        <v>125</v>
      </c>
      <c r="E756" s="41">
        <v>359.95</v>
      </c>
      <c r="F756" s="45">
        <v>0.10526249999999999</v>
      </c>
      <c r="G756" s="45">
        <v>37.889236875000002</v>
      </c>
    </row>
    <row r="757" spans="1:7" ht="15" customHeight="1">
      <c r="A757" s="1"/>
      <c r="B757" s="1"/>
      <c r="C757" s="1"/>
      <c r="D757" s="1"/>
      <c r="E757" s="1"/>
      <c r="F757" s="43" t="s">
        <v>1100</v>
      </c>
      <c r="G757" s="46">
        <v>38.010136875000001</v>
      </c>
    </row>
    <row r="758" spans="1:7" ht="15" customHeight="1">
      <c r="A758" s="37" t="s">
        <v>1193</v>
      </c>
      <c r="B758" s="37" t="s">
        <v>1323</v>
      </c>
      <c r="C758" s="37" t="s">
        <v>871</v>
      </c>
      <c r="D758" s="38" t="s">
        <v>694</v>
      </c>
      <c r="E758" s="1"/>
      <c r="F758" s="1"/>
      <c r="G758" s="1"/>
    </row>
    <row r="759" spans="1:7" ht="27.95" customHeight="1">
      <c r="A759" s="39" t="s">
        <v>116</v>
      </c>
      <c r="B759" s="39" t="s">
        <v>1115</v>
      </c>
      <c r="C759" s="39" t="s">
        <v>118</v>
      </c>
      <c r="D759" s="40" t="s">
        <v>39</v>
      </c>
      <c r="E759" s="41">
        <v>1463.25</v>
      </c>
      <c r="F759" s="42">
        <v>1.5446E-2</v>
      </c>
      <c r="G759" s="42">
        <v>22.601359500000001</v>
      </c>
    </row>
    <row r="760" spans="1:7" ht="15" customHeight="1">
      <c r="A760" s="1"/>
      <c r="B760" s="1"/>
      <c r="C760" s="1"/>
      <c r="D760" s="1"/>
      <c r="E760" s="1"/>
      <c r="F760" s="43" t="s">
        <v>1100</v>
      </c>
      <c r="G760" s="44">
        <v>22.601359500000001</v>
      </c>
    </row>
    <row r="761" spans="1:7" ht="15.95" customHeight="1">
      <c r="A761" s="37" t="s">
        <v>1193</v>
      </c>
      <c r="B761" s="37" t="s">
        <v>1324</v>
      </c>
      <c r="C761" s="37" t="s">
        <v>677</v>
      </c>
      <c r="D761" s="38" t="s">
        <v>39</v>
      </c>
      <c r="E761" s="1"/>
      <c r="F761" s="1"/>
      <c r="G761" s="1"/>
    </row>
    <row r="762" spans="1:7" ht="20.100000000000001" customHeight="1">
      <c r="A762" s="39" t="s">
        <v>158</v>
      </c>
      <c r="B762" s="39" t="s">
        <v>159</v>
      </c>
      <c r="C762" s="39" t="s">
        <v>160</v>
      </c>
      <c r="D762" s="40" t="s">
        <v>39</v>
      </c>
      <c r="E762" s="41">
        <v>832.16</v>
      </c>
      <c r="F762" s="42">
        <v>1</v>
      </c>
      <c r="G762" s="42">
        <v>832.16</v>
      </c>
    </row>
    <row r="763" spans="1:7" ht="15" customHeight="1">
      <c r="A763" s="1"/>
      <c r="B763" s="1"/>
      <c r="C763" s="1"/>
      <c r="D763" s="1"/>
      <c r="E763" s="1"/>
      <c r="F763" s="43" t="s">
        <v>1100</v>
      </c>
      <c r="G763" s="44">
        <v>832.16</v>
      </c>
    </row>
    <row r="764" spans="1:7" ht="15" customHeight="1">
      <c r="A764" s="37" t="s">
        <v>1193</v>
      </c>
      <c r="B764" s="37" t="s">
        <v>1325</v>
      </c>
      <c r="C764" s="37" t="s">
        <v>549</v>
      </c>
      <c r="D764" s="38" t="s">
        <v>403</v>
      </c>
      <c r="E764" s="1"/>
      <c r="F764" s="1"/>
      <c r="G764" s="1"/>
    </row>
    <row r="765" spans="1:7" ht="36" customHeight="1">
      <c r="A765" s="39" t="s">
        <v>128</v>
      </c>
      <c r="B765" s="39" t="s">
        <v>129</v>
      </c>
      <c r="C765" s="39" t="s">
        <v>130</v>
      </c>
      <c r="D765" s="40" t="s">
        <v>32</v>
      </c>
      <c r="E765" s="41">
        <v>6</v>
      </c>
      <c r="F765" s="42">
        <v>4.08</v>
      </c>
      <c r="G765" s="42">
        <v>24.48</v>
      </c>
    </row>
    <row r="766" spans="1:7" ht="15" customHeight="1">
      <c r="A766" s="1"/>
      <c r="B766" s="1"/>
      <c r="C766" s="1"/>
      <c r="D766" s="1"/>
      <c r="E766" s="1"/>
      <c r="F766" s="43" t="s">
        <v>1100</v>
      </c>
      <c r="G766" s="44">
        <v>24.48</v>
      </c>
    </row>
    <row r="767" spans="1:7" ht="15" customHeight="1">
      <c r="A767" s="37" t="s">
        <v>1193</v>
      </c>
      <c r="B767" s="37" t="s">
        <v>1326</v>
      </c>
      <c r="C767" s="37" t="s">
        <v>551</v>
      </c>
      <c r="D767" s="38" t="s">
        <v>403</v>
      </c>
      <c r="E767" s="1"/>
      <c r="F767" s="1"/>
      <c r="G767" s="1"/>
    </row>
    <row r="768" spans="1:7" ht="36" customHeight="1">
      <c r="A768" s="39" t="s">
        <v>128</v>
      </c>
      <c r="B768" s="39" t="s">
        <v>129</v>
      </c>
      <c r="C768" s="39" t="s">
        <v>130</v>
      </c>
      <c r="D768" s="40" t="s">
        <v>32</v>
      </c>
      <c r="E768" s="41">
        <v>6</v>
      </c>
      <c r="F768" s="42">
        <v>44.34</v>
      </c>
      <c r="G768" s="42">
        <v>266.04000000000002</v>
      </c>
    </row>
    <row r="769" spans="1:7" ht="15" customHeight="1">
      <c r="A769" s="1"/>
      <c r="B769" s="1"/>
      <c r="C769" s="1"/>
      <c r="D769" s="1"/>
      <c r="E769" s="1"/>
      <c r="F769" s="43" t="s">
        <v>1100</v>
      </c>
      <c r="G769" s="44">
        <v>266.04000000000002</v>
      </c>
    </row>
    <row r="770" spans="1:7" ht="15" customHeight="1">
      <c r="A770" s="37" t="s">
        <v>1193</v>
      </c>
      <c r="B770" s="37" t="s">
        <v>1327</v>
      </c>
      <c r="C770" s="37" t="s">
        <v>807</v>
      </c>
      <c r="D770" s="38" t="s">
        <v>293</v>
      </c>
      <c r="E770" s="1"/>
      <c r="F770" s="1"/>
      <c r="G770" s="1"/>
    </row>
    <row r="771" spans="1:7" ht="36" customHeight="1">
      <c r="A771" s="39" t="s">
        <v>24</v>
      </c>
      <c r="B771" s="39" t="s">
        <v>25</v>
      </c>
      <c r="C771" s="39" t="s">
        <v>26</v>
      </c>
      <c r="D771" s="40" t="s">
        <v>28</v>
      </c>
      <c r="E771" s="41">
        <v>1</v>
      </c>
      <c r="F771" s="45">
        <v>8.8843199999999997E-2</v>
      </c>
      <c r="G771" s="45">
        <v>8.8843199999999997E-2</v>
      </c>
    </row>
    <row r="772" spans="1:7" ht="51.95" customHeight="1">
      <c r="A772" s="39" t="s">
        <v>122</v>
      </c>
      <c r="B772" s="39" t="s">
        <v>123</v>
      </c>
      <c r="C772" s="39" t="s">
        <v>124</v>
      </c>
      <c r="D772" s="40" t="s">
        <v>125</v>
      </c>
      <c r="E772" s="41">
        <v>359.95</v>
      </c>
      <c r="F772" s="45">
        <v>7.0175000000000001E-4</v>
      </c>
      <c r="G772" s="45">
        <v>0.25259491249999999</v>
      </c>
    </row>
    <row r="773" spans="1:7" ht="15" customHeight="1">
      <c r="A773" s="1"/>
      <c r="B773" s="1"/>
      <c r="C773" s="1"/>
      <c r="D773" s="1"/>
      <c r="E773" s="1"/>
      <c r="F773" s="43" t="s">
        <v>1100</v>
      </c>
      <c r="G773" s="46">
        <v>0.3414381125</v>
      </c>
    </row>
    <row r="774" spans="1:7" ht="32.1" customHeight="1">
      <c r="A774" s="37" t="s">
        <v>1224</v>
      </c>
      <c r="B774" s="37" t="s">
        <v>1328</v>
      </c>
      <c r="C774" s="37" t="s">
        <v>932</v>
      </c>
      <c r="D774" s="38" t="s">
        <v>28</v>
      </c>
      <c r="E774" s="1"/>
      <c r="F774" s="1"/>
      <c r="G774" s="1"/>
    </row>
    <row r="775" spans="1:7" ht="27.95" customHeight="1">
      <c r="A775" s="39" t="s">
        <v>74</v>
      </c>
      <c r="B775" s="39" t="s">
        <v>75</v>
      </c>
      <c r="C775" s="39" t="s">
        <v>76</v>
      </c>
      <c r="D775" s="40" t="s">
        <v>77</v>
      </c>
      <c r="E775" s="41">
        <v>1170</v>
      </c>
      <c r="F775" s="42">
        <v>4.9048299999999996E-6</v>
      </c>
      <c r="G775" s="42">
        <v>5.7386510999999996E-3</v>
      </c>
    </row>
    <row r="776" spans="1:7" ht="27.95" customHeight="1">
      <c r="A776" s="39" t="s">
        <v>78</v>
      </c>
      <c r="B776" s="39" t="s">
        <v>79</v>
      </c>
      <c r="C776" s="39" t="s">
        <v>80</v>
      </c>
      <c r="D776" s="40" t="s">
        <v>77</v>
      </c>
      <c r="E776" s="41">
        <v>1170</v>
      </c>
      <c r="F776" s="42">
        <v>1.6422600000000001E-6</v>
      </c>
      <c r="G776" s="42">
        <v>1.9214442000000001E-3</v>
      </c>
    </row>
    <row r="777" spans="1:7" ht="15" customHeight="1">
      <c r="A777" s="1"/>
      <c r="B777" s="1"/>
      <c r="C777" s="1"/>
      <c r="D777" s="1"/>
      <c r="E777" s="1"/>
      <c r="F777" s="43" t="s">
        <v>1100</v>
      </c>
      <c r="G777" s="44">
        <v>7.6600953000000001E-3</v>
      </c>
    </row>
    <row r="778" spans="1:7" ht="15" customHeight="1">
      <c r="A778" s="37" t="s">
        <v>1193</v>
      </c>
      <c r="B778" s="37" t="s">
        <v>1329</v>
      </c>
      <c r="C778" s="37" t="s">
        <v>342</v>
      </c>
      <c r="D778" s="38" t="s">
        <v>32</v>
      </c>
      <c r="E778" s="1"/>
      <c r="F778" s="1"/>
      <c r="G778" s="1"/>
    </row>
    <row r="779" spans="1:7" ht="20.100000000000001" customHeight="1">
      <c r="A779" s="39" t="s">
        <v>29</v>
      </c>
      <c r="B779" s="39" t="s">
        <v>30</v>
      </c>
      <c r="C779" s="39" t="s">
        <v>31</v>
      </c>
      <c r="D779" s="40" t="s">
        <v>32</v>
      </c>
      <c r="E779" s="41">
        <v>1</v>
      </c>
      <c r="F779" s="42">
        <v>1</v>
      </c>
      <c r="G779" s="42">
        <v>1</v>
      </c>
    </row>
    <row r="780" spans="1:7" ht="15" customHeight="1">
      <c r="A780" s="1"/>
      <c r="B780" s="1"/>
      <c r="C780" s="1"/>
      <c r="D780" s="1"/>
      <c r="E780" s="1"/>
      <c r="F780" s="43" t="s">
        <v>1100</v>
      </c>
      <c r="G780" s="44">
        <v>1</v>
      </c>
    </row>
    <row r="781" spans="1:7" ht="15" customHeight="1">
      <c r="A781" s="37" t="s">
        <v>1193</v>
      </c>
      <c r="B781" s="37" t="s">
        <v>1330</v>
      </c>
      <c r="C781" s="37" t="s">
        <v>995</v>
      </c>
      <c r="D781" s="38" t="s">
        <v>694</v>
      </c>
      <c r="E781" s="1"/>
      <c r="F781" s="1"/>
      <c r="G781" s="1"/>
    </row>
    <row r="782" spans="1:7" ht="20.100000000000001" customHeight="1">
      <c r="A782" s="39" t="s">
        <v>36</v>
      </c>
      <c r="B782" s="39" t="s">
        <v>37</v>
      </c>
      <c r="C782" s="39" t="s">
        <v>38</v>
      </c>
      <c r="D782" s="40" t="s">
        <v>39</v>
      </c>
      <c r="E782" s="41">
        <v>3.08</v>
      </c>
      <c r="F782" s="42">
        <v>0.16284999999999999</v>
      </c>
      <c r="G782" s="42">
        <v>0.50157799999999997</v>
      </c>
    </row>
    <row r="783" spans="1:7" ht="15" customHeight="1">
      <c r="A783" s="1"/>
      <c r="B783" s="1"/>
      <c r="C783" s="1"/>
      <c r="D783" s="1"/>
      <c r="E783" s="1"/>
      <c r="F783" s="43" t="s">
        <v>1100</v>
      </c>
      <c r="G783" s="44">
        <v>0.50157799999999997</v>
      </c>
    </row>
    <row r="784" spans="1:7" ht="24" customHeight="1">
      <c r="A784" s="37" t="s">
        <v>1193</v>
      </c>
      <c r="B784" s="37" t="s">
        <v>1331</v>
      </c>
      <c r="C784" s="37" t="s">
        <v>724</v>
      </c>
      <c r="D784" s="38" t="s">
        <v>94</v>
      </c>
      <c r="E784" s="1"/>
      <c r="F784" s="1"/>
      <c r="G784" s="1"/>
    </row>
    <row r="785" spans="1:7" ht="20.100000000000001" customHeight="1">
      <c r="A785" s="39" t="s">
        <v>176</v>
      </c>
      <c r="B785" s="39" t="s">
        <v>177</v>
      </c>
      <c r="C785" s="39" t="s">
        <v>178</v>
      </c>
      <c r="D785" s="40" t="s">
        <v>134</v>
      </c>
      <c r="E785" s="41">
        <v>105</v>
      </c>
      <c r="F785" s="42">
        <v>1.8100000000000002E-2</v>
      </c>
      <c r="G785" s="42">
        <v>1.9005000000000001</v>
      </c>
    </row>
    <row r="786" spans="1:7" ht="15" customHeight="1">
      <c r="A786" s="1"/>
      <c r="B786" s="1"/>
      <c r="C786" s="1"/>
      <c r="D786" s="1"/>
      <c r="E786" s="1"/>
      <c r="F786" s="43" t="s">
        <v>1100</v>
      </c>
      <c r="G786" s="44">
        <v>1.9005000000000001</v>
      </c>
    </row>
    <row r="787" spans="1:7" ht="15" customHeight="1">
      <c r="A787" s="37" t="s">
        <v>1193</v>
      </c>
      <c r="B787" s="37" t="s">
        <v>1332</v>
      </c>
      <c r="C787" s="37" t="s">
        <v>344</v>
      </c>
      <c r="D787" s="38" t="s">
        <v>32</v>
      </c>
      <c r="E787" s="1"/>
      <c r="F787" s="1"/>
      <c r="G787" s="1"/>
    </row>
    <row r="788" spans="1:7" ht="20.100000000000001" customHeight="1">
      <c r="A788" s="39" t="s">
        <v>29</v>
      </c>
      <c r="B788" s="39" t="s">
        <v>30</v>
      </c>
      <c r="C788" s="39" t="s">
        <v>31</v>
      </c>
      <c r="D788" s="40" t="s">
        <v>32</v>
      </c>
      <c r="E788" s="41">
        <v>1</v>
      </c>
      <c r="F788" s="42">
        <v>1</v>
      </c>
      <c r="G788" s="42">
        <v>1</v>
      </c>
    </row>
    <row r="789" spans="1:7" ht="15" customHeight="1">
      <c r="A789" s="1"/>
      <c r="B789" s="1"/>
      <c r="C789" s="1"/>
      <c r="D789" s="1"/>
      <c r="E789" s="1"/>
      <c r="F789" s="43" t="s">
        <v>1100</v>
      </c>
      <c r="G789" s="44">
        <v>1</v>
      </c>
    </row>
    <row r="790" spans="1:7" ht="15" customHeight="1">
      <c r="A790" s="37" t="s">
        <v>1207</v>
      </c>
      <c r="B790" s="37" t="s">
        <v>1333</v>
      </c>
      <c r="C790" s="37" t="s">
        <v>882</v>
      </c>
      <c r="D790" s="38" t="s">
        <v>73</v>
      </c>
      <c r="E790" s="1"/>
      <c r="F790" s="1"/>
      <c r="G790" s="1"/>
    </row>
    <row r="791" spans="1:7" ht="20.100000000000001" customHeight="1">
      <c r="A791" s="39" t="s">
        <v>158</v>
      </c>
      <c r="B791" s="39" t="s">
        <v>159</v>
      </c>
      <c r="C791" s="39" t="s">
        <v>160</v>
      </c>
      <c r="D791" s="40" t="s">
        <v>39</v>
      </c>
      <c r="E791" s="41">
        <v>832.16</v>
      </c>
      <c r="F791" s="42">
        <v>2.7840993000000001E-2</v>
      </c>
      <c r="G791" s="42">
        <v>23.168160734880001</v>
      </c>
    </row>
    <row r="792" spans="1:7" ht="15" customHeight="1">
      <c r="A792" s="1"/>
      <c r="B792" s="1"/>
      <c r="C792" s="1"/>
      <c r="D792" s="1"/>
      <c r="E792" s="1"/>
      <c r="F792" s="43" t="s">
        <v>1100</v>
      </c>
      <c r="G792" s="44">
        <v>23.168160734880001</v>
      </c>
    </row>
    <row r="793" spans="1:7" ht="15" customHeight="1">
      <c r="A793" s="37" t="s">
        <v>1207</v>
      </c>
      <c r="B793" s="37" t="s">
        <v>1334</v>
      </c>
      <c r="C793" s="37" t="s">
        <v>670</v>
      </c>
      <c r="D793" s="38" t="s">
        <v>15</v>
      </c>
      <c r="E793" s="1"/>
      <c r="F793" s="1"/>
      <c r="G793" s="1"/>
    </row>
    <row r="794" spans="1:7" ht="15" customHeight="1">
      <c r="A794" s="39" t="s">
        <v>151</v>
      </c>
      <c r="B794" s="39" t="s">
        <v>152</v>
      </c>
      <c r="C794" s="39" t="s">
        <v>153</v>
      </c>
      <c r="D794" s="40" t="s">
        <v>15</v>
      </c>
      <c r="E794" s="41">
        <v>2</v>
      </c>
      <c r="F794" s="42">
        <v>1.00383</v>
      </c>
      <c r="G794" s="42">
        <v>2.00766</v>
      </c>
    </row>
    <row r="795" spans="1:7" ht="15" customHeight="1">
      <c r="A795" s="1"/>
      <c r="B795" s="1"/>
      <c r="C795" s="1"/>
      <c r="D795" s="1"/>
      <c r="E795" s="1"/>
      <c r="F795" s="43" t="s">
        <v>1100</v>
      </c>
      <c r="G795" s="44">
        <v>2.00766</v>
      </c>
    </row>
    <row r="796" spans="1:7" ht="15.95" customHeight="1">
      <c r="A796" s="37" t="s">
        <v>1193</v>
      </c>
      <c r="B796" s="37" t="s">
        <v>1335</v>
      </c>
      <c r="C796" s="37" t="s">
        <v>553</v>
      </c>
      <c r="D796" s="38" t="s">
        <v>134</v>
      </c>
      <c r="E796" s="1"/>
      <c r="F796" s="1"/>
      <c r="G796" s="1"/>
    </row>
    <row r="797" spans="1:7" ht="36" customHeight="1">
      <c r="A797" s="39" t="s">
        <v>128</v>
      </c>
      <c r="B797" s="39" t="s">
        <v>129</v>
      </c>
      <c r="C797" s="39" t="s">
        <v>130</v>
      </c>
      <c r="D797" s="40" t="s">
        <v>32</v>
      </c>
      <c r="E797" s="41">
        <v>6</v>
      </c>
      <c r="F797" s="42">
        <v>18</v>
      </c>
      <c r="G797" s="42">
        <v>108</v>
      </c>
    </row>
    <row r="798" spans="1:7" ht="15" customHeight="1">
      <c r="A798" s="1"/>
      <c r="B798" s="1"/>
      <c r="C798" s="1"/>
      <c r="D798" s="1"/>
      <c r="E798" s="1"/>
      <c r="F798" s="43" t="s">
        <v>1100</v>
      </c>
      <c r="G798" s="44">
        <v>108</v>
      </c>
    </row>
    <row r="799" spans="1:7" ht="24" customHeight="1">
      <c r="A799" s="37" t="s">
        <v>1193</v>
      </c>
      <c r="B799" s="37" t="s">
        <v>1336</v>
      </c>
      <c r="C799" s="37" t="s">
        <v>590</v>
      </c>
      <c r="D799" s="38" t="s">
        <v>94</v>
      </c>
      <c r="E799" s="1"/>
      <c r="F799" s="1"/>
      <c r="G799" s="1"/>
    </row>
    <row r="800" spans="1:7" ht="27.95" customHeight="1">
      <c r="A800" s="39" t="s">
        <v>131</v>
      </c>
      <c r="B800" s="39" t="s">
        <v>132</v>
      </c>
      <c r="C800" s="39" t="s">
        <v>133</v>
      </c>
      <c r="D800" s="40" t="s">
        <v>134</v>
      </c>
      <c r="E800" s="41">
        <v>50</v>
      </c>
      <c r="F800" s="42">
        <v>0.09</v>
      </c>
      <c r="G800" s="42">
        <v>4.5</v>
      </c>
    </row>
    <row r="801" spans="1:7" ht="15" customHeight="1">
      <c r="A801" s="1"/>
      <c r="B801" s="1"/>
      <c r="C801" s="1"/>
      <c r="D801" s="1"/>
      <c r="E801" s="1"/>
      <c r="F801" s="43" t="s">
        <v>1100</v>
      </c>
      <c r="G801" s="44">
        <v>4.5</v>
      </c>
    </row>
    <row r="802" spans="1:7" ht="24" customHeight="1">
      <c r="A802" s="37" t="s">
        <v>1193</v>
      </c>
      <c r="B802" s="37" t="s">
        <v>1337</v>
      </c>
      <c r="C802" s="37" t="s">
        <v>498</v>
      </c>
      <c r="D802" s="38" t="s">
        <v>94</v>
      </c>
      <c r="E802" s="1"/>
      <c r="F802" s="1"/>
      <c r="G802" s="1"/>
    </row>
    <row r="803" spans="1:7" ht="68.099999999999994" customHeight="1">
      <c r="A803" s="39" t="s">
        <v>119</v>
      </c>
      <c r="B803" s="39" t="s">
        <v>120</v>
      </c>
      <c r="C803" s="39" t="s">
        <v>121</v>
      </c>
      <c r="D803" s="40" t="s">
        <v>94</v>
      </c>
      <c r="E803" s="41">
        <v>2.54</v>
      </c>
      <c r="F803" s="42">
        <v>1</v>
      </c>
      <c r="G803" s="42">
        <v>2.54</v>
      </c>
    </row>
    <row r="804" spans="1:7" ht="15" customHeight="1">
      <c r="A804" s="1"/>
      <c r="B804" s="1"/>
      <c r="C804" s="1"/>
      <c r="D804" s="1"/>
      <c r="E804" s="1"/>
      <c r="F804" s="43" t="s">
        <v>1100</v>
      </c>
      <c r="G804" s="44">
        <v>2.54</v>
      </c>
    </row>
    <row r="805" spans="1:7" ht="24" customHeight="1">
      <c r="A805" s="37" t="s">
        <v>1193</v>
      </c>
      <c r="B805" s="37" t="s">
        <v>1338</v>
      </c>
      <c r="C805" s="37" t="s">
        <v>555</v>
      </c>
      <c r="D805" s="38" t="s">
        <v>94</v>
      </c>
      <c r="E805" s="1"/>
      <c r="F805" s="1"/>
      <c r="G805" s="1"/>
    </row>
    <row r="806" spans="1:7" ht="36" customHeight="1">
      <c r="A806" s="39" t="s">
        <v>128</v>
      </c>
      <c r="B806" s="39" t="s">
        <v>129</v>
      </c>
      <c r="C806" s="39" t="s">
        <v>130</v>
      </c>
      <c r="D806" s="40" t="s">
        <v>32</v>
      </c>
      <c r="E806" s="41">
        <v>6</v>
      </c>
      <c r="F806" s="42">
        <v>0.26900000000000002</v>
      </c>
      <c r="G806" s="42">
        <v>1.6140000000000001</v>
      </c>
    </row>
    <row r="807" spans="1:7" ht="27.95" customHeight="1">
      <c r="A807" s="39" t="s">
        <v>131</v>
      </c>
      <c r="B807" s="39" t="s">
        <v>132</v>
      </c>
      <c r="C807" s="39" t="s">
        <v>133</v>
      </c>
      <c r="D807" s="40" t="s">
        <v>134</v>
      </c>
      <c r="E807" s="41">
        <v>50</v>
      </c>
      <c r="F807" s="42">
        <v>0.06</v>
      </c>
      <c r="G807" s="42">
        <v>3</v>
      </c>
    </row>
    <row r="808" spans="1:7" ht="36" customHeight="1">
      <c r="A808" s="39" t="s">
        <v>143</v>
      </c>
      <c r="B808" s="39" t="s">
        <v>144</v>
      </c>
      <c r="C808" s="39" t="s">
        <v>145</v>
      </c>
      <c r="D808" s="40" t="s">
        <v>23</v>
      </c>
      <c r="E808" s="41">
        <v>135.61000000000001</v>
      </c>
      <c r="F808" s="42">
        <v>0.51</v>
      </c>
      <c r="G808" s="42">
        <v>69.161100000000005</v>
      </c>
    </row>
    <row r="809" spans="1:7" ht="15" customHeight="1">
      <c r="A809" s="1"/>
      <c r="B809" s="1"/>
      <c r="C809" s="1"/>
      <c r="D809" s="1"/>
      <c r="E809" s="1"/>
      <c r="F809" s="43" t="s">
        <v>1100</v>
      </c>
      <c r="G809" s="44">
        <v>73.775099999999995</v>
      </c>
    </row>
    <row r="810" spans="1:7" ht="15.95" customHeight="1">
      <c r="A810" s="37" t="s">
        <v>1193</v>
      </c>
      <c r="B810" s="37" t="s">
        <v>1339</v>
      </c>
      <c r="C810" s="37" t="s">
        <v>288</v>
      </c>
      <c r="D810" s="38" t="s">
        <v>28</v>
      </c>
      <c r="E810" s="1"/>
      <c r="F810" s="1"/>
      <c r="G810" s="1"/>
    </row>
    <row r="811" spans="1:7" ht="36" customHeight="1">
      <c r="A811" s="39" t="s">
        <v>24</v>
      </c>
      <c r="B811" s="39" t="s">
        <v>25</v>
      </c>
      <c r="C811" s="39" t="s">
        <v>26</v>
      </c>
      <c r="D811" s="40" t="s">
        <v>28</v>
      </c>
      <c r="E811" s="41">
        <v>1</v>
      </c>
      <c r="F811" s="45">
        <v>1</v>
      </c>
      <c r="G811" s="45">
        <v>1</v>
      </c>
    </row>
    <row r="812" spans="1:7" ht="15" customHeight="1">
      <c r="A812" s="1"/>
      <c r="B812" s="1"/>
      <c r="C812" s="1"/>
      <c r="D812" s="1"/>
      <c r="E812" s="1"/>
      <c r="F812" s="43" t="s">
        <v>1100</v>
      </c>
      <c r="G812" s="46">
        <v>1</v>
      </c>
    </row>
    <row r="813" spans="1:7" ht="15" customHeight="1">
      <c r="A813" s="37" t="s">
        <v>1193</v>
      </c>
      <c r="B813" s="37" t="s">
        <v>1340</v>
      </c>
      <c r="C813" s="37" t="s">
        <v>592</v>
      </c>
      <c r="D813" s="38" t="s">
        <v>23</v>
      </c>
      <c r="E813" s="1"/>
      <c r="F813" s="1"/>
      <c r="G813" s="1"/>
    </row>
    <row r="814" spans="1:7" ht="27.95" customHeight="1">
      <c r="A814" s="39" t="s">
        <v>131</v>
      </c>
      <c r="B814" s="39" t="s">
        <v>132</v>
      </c>
      <c r="C814" s="39" t="s">
        <v>133</v>
      </c>
      <c r="D814" s="40" t="s">
        <v>134</v>
      </c>
      <c r="E814" s="41">
        <v>50</v>
      </c>
      <c r="F814" s="42">
        <v>0.84</v>
      </c>
      <c r="G814" s="42">
        <v>42</v>
      </c>
    </row>
    <row r="815" spans="1:7" ht="15" customHeight="1">
      <c r="A815" s="1"/>
      <c r="B815" s="1"/>
      <c r="C815" s="1"/>
      <c r="D815" s="1"/>
      <c r="E815" s="1"/>
      <c r="F815" s="43" t="s">
        <v>1100</v>
      </c>
      <c r="G815" s="44">
        <v>42</v>
      </c>
    </row>
    <row r="816" spans="1:7" ht="15.95" customHeight="1">
      <c r="A816" s="37" t="s">
        <v>1193</v>
      </c>
      <c r="B816" s="37" t="s">
        <v>1341</v>
      </c>
      <c r="C816" s="37" t="s">
        <v>346</v>
      </c>
      <c r="D816" s="38" t="s">
        <v>32</v>
      </c>
      <c r="E816" s="1"/>
      <c r="F816" s="1"/>
      <c r="G816" s="1"/>
    </row>
    <row r="817" spans="1:7" ht="20.100000000000001" customHeight="1">
      <c r="A817" s="39" t="s">
        <v>29</v>
      </c>
      <c r="B817" s="39" t="s">
        <v>30</v>
      </c>
      <c r="C817" s="39" t="s">
        <v>31</v>
      </c>
      <c r="D817" s="40" t="s">
        <v>32</v>
      </c>
      <c r="E817" s="41">
        <v>1</v>
      </c>
      <c r="F817" s="42">
        <v>4</v>
      </c>
      <c r="G817" s="42">
        <v>4</v>
      </c>
    </row>
    <row r="818" spans="1:7" ht="15" customHeight="1">
      <c r="A818" s="1"/>
      <c r="B818" s="1"/>
      <c r="C818" s="1"/>
      <c r="D818" s="1"/>
      <c r="E818" s="1"/>
      <c r="F818" s="43" t="s">
        <v>1100</v>
      </c>
      <c r="G818" s="44">
        <v>4</v>
      </c>
    </row>
    <row r="819" spans="1:7" ht="15.95" customHeight="1">
      <c r="A819" s="37" t="s">
        <v>1193</v>
      </c>
      <c r="B819" s="37" t="s">
        <v>1342</v>
      </c>
      <c r="C819" s="37" t="s">
        <v>647</v>
      </c>
      <c r="D819" s="38" t="s">
        <v>134</v>
      </c>
      <c r="E819" s="1"/>
      <c r="F819" s="1"/>
      <c r="G819" s="1"/>
    </row>
    <row r="820" spans="1:7" ht="36" customHeight="1">
      <c r="A820" s="39" t="s">
        <v>143</v>
      </c>
      <c r="B820" s="39" t="s">
        <v>144</v>
      </c>
      <c r="C820" s="39" t="s">
        <v>145</v>
      </c>
      <c r="D820" s="40" t="s">
        <v>23</v>
      </c>
      <c r="E820" s="41">
        <v>135.61000000000001</v>
      </c>
      <c r="F820" s="42">
        <v>8.8000000000000007</v>
      </c>
      <c r="G820" s="42">
        <v>1193.3679999999999</v>
      </c>
    </row>
    <row r="821" spans="1:7" ht="15" customHeight="1">
      <c r="A821" s="1"/>
      <c r="B821" s="1"/>
      <c r="C821" s="1"/>
      <c r="D821" s="1"/>
      <c r="E821" s="1"/>
      <c r="F821" s="43" t="s">
        <v>1100</v>
      </c>
      <c r="G821" s="44">
        <v>1193.3679999999999</v>
      </c>
    </row>
    <row r="822" spans="1:7" ht="15.95" customHeight="1">
      <c r="A822" s="37" t="s">
        <v>1193</v>
      </c>
      <c r="B822" s="37" t="s">
        <v>1343</v>
      </c>
      <c r="C822" s="37" t="s">
        <v>649</v>
      </c>
      <c r="D822" s="38" t="s">
        <v>134</v>
      </c>
      <c r="E822" s="1"/>
      <c r="F822" s="1"/>
      <c r="G822" s="1"/>
    </row>
    <row r="823" spans="1:7" ht="36" customHeight="1">
      <c r="A823" s="39" t="s">
        <v>143</v>
      </c>
      <c r="B823" s="39" t="s">
        <v>144</v>
      </c>
      <c r="C823" s="39" t="s">
        <v>145</v>
      </c>
      <c r="D823" s="40" t="s">
        <v>23</v>
      </c>
      <c r="E823" s="41">
        <v>135.61000000000001</v>
      </c>
      <c r="F823" s="42">
        <v>1.65</v>
      </c>
      <c r="G823" s="42">
        <v>223.75649999999999</v>
      </c>
    </row>
    <row r="824" spans="1:7" ht="15" customHeight="1">
      <c r="A824" s="1"/>
      <c r="B824" s="1"/>
      <c r="C824" s="1"/>
      <c r="D824" s="1"/>
      <c r="E824" s="1"/>
      <c r="F824" s="43" t="s">
        <v>1100</v>
      </c>
      <c r="G824" s="44">
        <v>223.75649999999999</v>
      </c>
    </row>
    <row r="825" spans="1:7" ht="15.95" customHeight="1">
      <c r="A825" s="37" t="s">
        <v>1193</v>
      </c>
      <c r="B825" s="37" t="s">
        <v>1344</v>
      </c>
      <c r="C825" s="37" t="s">
        <v>651</v>
      </c>
      <c r="D825" s="38" t="s">
        <v>134</v>
      </c>
      <c r="E825" s="1"/>
      <c r="F825" s="1"/>
      <c r="G825" s="1"/>
    </row>
    <row r="826" spans="1:7" ht="36" customHeight="1">
      <c r="A826" s="39" t="s">
        <v>143</v>
      </c>
      <c r="B826" s="39" t="s">
        <v>144</v>
      </c>
      <c r="C826" s="39" t="s">
        <v>145</v>
      </c>
      <c r="D826" s="40" t="s">
        <v>23</v>
      </c>
      <c r="E826" s="41">
        <v>135.61000000000001</v>
      </c>
      <c r="F826" s="42">
        <v>2.15</v>
      </c>
      <c r="G826" s="42">
        <v>291.56150000000002</v>
      </c>
    </row>
    <row r="827" spans="1:7" ht="15" customHeight="1">
      <c r="A827" s="1"/>
      <c r="B827" s="1"/>
      <c r="C827" s="1"/>
      <c r="D827" s="1"/>
      <c r="E827" s="1"/>
      <c r="F827" s="43" t="s">
        <v>1100</v>
      </c>
      <c r="G827" s="44">
        <v>291.56150000000002</v>
      </c>
    </row>
    <row r="828" spans="1:7" ht="15.95" customHeight="1">
      <c r="A828" s="37" t="s">
        <v>1207</v>
      </c>
      <c r="B828" s="37" t="s">
        <v>1345</v>
      </c>
      <c r="C828" s="37" t="s">
        <v>86</v>
      </c>
      <c r="D828" s="38" t="s">
        <v>73</v>
      </c>
      <c r="E828" s="1"/>
      <c r="F828" s="1"/>
      <c r="G828" s="1"/>
    </row>
    <row r="829" spans="1:7" ht="20.100000000000001" customHeight="1">
      <c r="A829" s="39" t="s">
        <v>84</v>
      </c>
      <c r="B829" s="39" t="s">
        <v>85</v>
      </c>
      <c r="C829" s="39" t="s">
        <v>86</v>
      </c>
      <c r="D829" s="40" t="s">
        <v>73</v>
      </c>
      <c r="E829" s="41">
        <v>704</v>
      </c>
      <c r="F829" s="45">
        <v>1</v>
      </c>
      <c r="G829" s="45">
        <v>704</v>
      </c>
    </row>
    <row r="830" spans="1:7" ht="15" customHeight="1">
      <c r="A830" s="1"/>
      <c r="B830" s="1"/>
      <c r="C830" s="1"/>
      <c r="D830" s="1"/>
      <c r="E830" s="1"/>
      <c r="F830" s="43" t="s">
        <v>1100</v>
      </c>
      <c r="G830" s="46">
        <v>704</v>
      </c>
    </row>
    <row r="831" spans="1:7" ht="15.95" customHeight="1">
      <c r="A831" s="37" t="s">
        <v>1207</v>
      </c>
      <c r="B831" s="37" t="s">
        <v>1346</v>
      </c>
      <c r="C831" s="37" t="s">
        <v>1079</v>
      </c>
      <c r="D831" s="38" t="s">
        <v>73</v>
      </c>
      <c r="E831" s="1"/>
      <c r="F831" s="1"/>
      <c r="G831" s="1"/>
    </row>
    <row r="832" spans="1:7" ht="36" customHeight="1">
      <c r="A832" s="39" t="s">
        <v>24</v>
      </c>
      <c r="B832" s="39" t="s">
        <v>25</v>
      </c>
      <c r="C832" s="39" t="s">
        <v>26</v>
      </c>
      <c r="D832" s="40" t="s">
        <v>28</v>
      </c>
      <c r="E832" s="41">
        <v>1</v>
      </c>
      <c r="F832" s="45">
        <v>11</v>
      </c>
      <c r="G832" s="45">
        <v>11</v>
      </c>
    </row>
    <row r="833" spans="1:7" ht="15" customHeight="1">
      <c r="A833" s="1"/>
      <c r="B833" s="1"/>
      <c r="C833" s="1"/>
      <c r="D833" s="1"/>
      <c r="E833" s="1"/>
      <c r="F833" s="43" t="s">
        <v>1100</v>
      </c>
      <c r="G833" s="46">
        <v>11</v>
      </c>
    </row>
    <row r="834" spans="1:7" ht="15" customHeight="1">
      <c r="A834" s="37" t="s">
        <v>1207</v>
      </c>
      <c r="B834" s="37" t="s">
        <v>1347</v>
      </c>
      <c r="C834" s="37" t="s">
        <v>1080</v>
      </c>
      <c r="D834" s="38" t="s">
        <v>73</v>
      </c>
      <c r="E834" s="1"/>
      <c r="F834" s="1"/>
      <c r="G834" s="1"/>
    </row>
    <row r="835" spans="1:7" ht="51.95" customHeight="1">
      <c r="A835" s="39" t="s">
        <v>122</v>
      </c>
      <c r="B835" s="39" t="s">
        <v>123</v>
      </c>
      <c r="C835" s="39" t="s">
        <v>124</v>
      </c>
      <c r="D835" s="40" t="s">
        <v>125</v>
      </c>
      <c r="E835" s="41">
        <v>359.95</v>
      </c>
      <c r="F835" s="45">
        <v>0.2</v>
      </c>
      <c r="G835" s="45">
        <v>71.989999999999995</v>
      </c>
    </row>
    <row r="836" spans="1:7" ht="15" customHeight="1">
      <c r="A836" s="1"/>
      <c r="B836" s="1"/>
      <c r="C836" s="1"/>
      <c r="D836" s="1"/>
      <c r="E836" s="1"/>
      <c r="F836" s="43" t="s">
        <v>1100</v>
      </c>
      <c r="G836" s="46">
        <v>71.989999999999995</v>
      </c>
    </row>
    <row r="837" spans="1:7" ht="15.95" customHeight="1">
      <c r="A837" s="37" t="s">
        <v>1207</v>
      </c>
      <c r="B837" s="37" t="s">
        <v>1348</v>
      </c>
      <c r="C837" s="37" t="s">
        <v>1081</v>
      </c>
      <c r="D837" s="38" t="s">
        <v>73</v>
      </c>
      <c r="E837" s="1"/>
      <c r="F837" s="1"/>
      <c r="G837" s="1"/>
    </row>
    <row r="838" spans="1:7" ht="36" customHeight="1">
      <c r="A838" s="39" t="s">
        <v>24</v>
      </c>
      <c r="B838" s="39" t="s">
        <v>25</v>
      </c>
      <c r="C838" s="39" t="s">
        <v>26</v>
      </c>
      <c r="D838" s="40" t="s">
        <v>28</v>
      </c>
      <c r="E838" s="41">
        <v>1</v>
      </c>
      <c r="F838" s="45">
        <v>8</v>
      </c>
      <c r="G838" s="45">
        <v>8</v>
      </c>
    </row>
    <row r="839" spans="1:7" ht="15" customHeight="1">
      <c r="A839" s="1"/>
      <c r="B839" s="1"/>
      <c r="C839" s="1"/>
      <c r="D839" s="1"/>
      <c r="E839" s="1"/>
      <c r="F839" s="43" t="s">
        <v>1100</v>
      </c>
      <c r="G839" s="46">
        <v>8</v>
      </c>
    </row>
    <row r="840" spans="1:7" ht="15.95" customHeight="1">
      <c r="A840" s="37" t="s">
        <v>1207</v>
      </c>
      <c r="B840" s="37" t="s">
        <v>1349</v>
      </c>
      <c r="C840" s="37" t="s">
        <v>1082</v>
      </c>
      <c r="D840" s="38" t="s">
        <v>73</v>
      </c>
      <c r="E840" s="1"/>
      <c r="F840" s="1"/>
      <c r="G840" s="1"/>
    </row>
    <row r="841" spans="1:7" ht="51.95" customHeight="1">
      <c r="A841" s="39" t="s">
        <v>122</v>
      </c>
      <c r="B841" s="39" t="s">
        <v>123</v>
      </c>
      <c r="C841" s="39" t="s">
        <v>124</v>
      </c>
      <c r="D841" s="40" t="s">
        <v>125</v>
      </c>
      <c r="E841" s="41">
        <v>359.95</v>
      </c>
      <c r="F841" s="45">
        <v>0.77678000000000003</v>
      </c>
      <c r="G841" s="45">
        <v>279.60196100000002</v>
      </c>
    </row>
    <row r="842" spans="1:7" ht="15" customHeight="1">
      <c r="A842" s="1"/>
      <c r="B842" s="1"/>
      <c r="C842" s="1"/>
      <c r="D842" s="1"/>
      <c r="E842" s="1"/>
      <c r="F842" s="43" t="s">
        <v>1100</v>
      </c>
      <c r="G842" s="46">
        <v>279.60196100000002</v>
      </c>
    </row>
    <row r="843" spans="1:7" ht="15.95" customHeight="1">
      <c r="A843" s="37" t="s">
        <v>1207</v>
      </c>
      <c r="B843" s="37" t="s">
        <v>1350</v>
      </c>
      <c r="C843" s="37" t="s">
        <v>819</v>
      </c>
      <c r="D843" s="38" t="s">
        <v>73</v>
      </c>
      <c r="E843" s="1"/>
      <c r="F843" s="1"/>
      <c r="G843" s="1"/>
    </row>
    <row r="844" spans="1:7" ht="36" customHeight="1">
      <c r="A844" s="39" t="s">
        <v>24</v>
      </c>
      <c r="B844" s="39" t="s">
        <v>25</v>
      </c>
      <c r="C844" s="39" t="s">
        <v>26</v>
      </c>
      <c r="D844" s="40" t="s">
        <v>28</v>
      </c>
      <c r="E844" s="41">
        <v>1</v>
      </c>
      <c r="F844" s="45">
        <v>1.05375</v>
      </c>
      <c r="G844" s="45">
        <v>1.05375</v>
      </c>
    </row>
    <row r="845" spans="1:7" ht="15" customHeight="1">
      <c r="A845" s="1"/>
      <c r="B845" s="1"/>
      <c r="C845" s="1"/>
      <c r="D845" s="1"/>
      <c r="E845" s="1"/>
      <c r="F845" s="43" t="s">
        <v>1100</v>
      </c>
      <c r="G845" s="46">
        <v>1.05375</v>
      </c>
    </row>
    <row r="846" spans="1:7" ht="15.95" customHeight="1">
      <c r="A846" s="37" t="s">
        <v>1207</v>
      </c>
      <c r="B846" s="37" t="s">
        <v>1351</v>
      </c>
      <c r="C846" s="37" t="s">
        <v>1083</v>
      </c>
      <c r="D846" s="38" t="s">
        <v>73</v>
      </c>
      <c r="E846" s="1"/>
      <c r="F846" s="1"/>
      <c r="G846" s="1"/>
    </row>
    <row r="847" spans="1:7" ht="36" customHeight="1">
      <c r="A847" s="39" t="s">
        <v>24</v>
      </c>
      <c r="B847" s="39" t="s">
        <v>25</v>
      </c>
      <c r="C847" s="39" t="s">
        <v>26</v>
      </c>
      <c r="D847" s="40" t="s">
        <v>28</v>
      </c>
      <c r="E847" s="41">
        <v>1</v>
      </c>
      <c r="F847" s="45">
        <v>8.0600000000000005E-2</v>
      </c>
      <c r="G847" s="45">
        <v>8.0600000000000005E-2</v>
      </c>
    </row>
    <row r="848" spans="1:7" ht="51.95" customHeight="1">
      <c r="A848" s="39" t="s">
        <v>122</v>
      </c>
      <c r="B848" s="39" t="s">
        <v>123</v>
      </c>
      <c r="C848" s="39" t="s">
        <v>124</v>
      </c>
      <c r="D848" s="40" t="s">
        <v>125</v>
      </c>
      <c r="E848" s="41">
        <v>359.95</v>
      </c>
      <c r="F848" s="45">
        <v>4.875E-3</v>
      </c>
      <c r="G848" s="45">
        <v>1.75475625</v>
      </c>
    </row>
    <row r="849" spans="1:7" ht="15" customHeight="1">
      <c r="A849" s="1"/>
      <c r="B849" s="1"/>
      <c r="C849" s="1"/>
      <c r="D849" s="1"/>
      <c r="E849" s="1"/>
      <c r="F849" s="43" t="s">
        <v>1100</v>
      </c>
      <c r="G849" s="46">
        <v>1.83535625</v>
      </c>
    </row>
    <row r="850" spans="1:7" ht="15.95" customHeight="1">
      <c r="A850" s="37" t="s">
        <v>1207</v>
      </c>
      <c r="B850" s="37" t="s">
        <v>1352</v>
      </c>
      <c r="C850" s="37" t="s">
        <v>1085</v>
      </c>
      <c r="D850" s="38" t="s">
        <v>73</v>
      </c>
      <c r="E850" s="1"/>
      <c r="F850" s="1"/>
      <c r="G850" s="1"/>
    </row>
    <row r="851" spans="1:7" ht="27.95" customHeight="1">
      <c r="A851" s="39" t="s">
        <v>138</v>
      </c>
      <c r="B851" s="39" t="s">
        <v>139</v>
      </c>
      <c r="C851" s="39" t="s">
        <v>140</v>
      </c>
      <c r="D851" s="40" t="s">
        <v>28</v>
      </c>
      <c r="E851" s="41">
        <v>3</v>
      </c>
      <c r="F851" s="45">
        <v>8</v>
      </c>
      <c r="G851" s="45">
        <v>24</v>
      </c>
    </row>
    <row r="852" spans="1:7" ht="15" customHeight="1">
      <c r="A852" s="1"/>
      <c r="B852" s="1"/>
      <c r="C852" s="1"/>
      <c r="D852" s="1"/>
      <c r="E852" s="1"/>
      <c r="F852" s="43" t="s">
        <v>1100</v>
      </c>
      <c r="G852" s="46">
        <v>24</v>
      </c>
    </row>
    <row r="853" spans="1:7" ht="15" customHeight="1">
      <c r="A853" s="37" t="s">
        <v>1207</v>
      </c>
      <c r="B853" s="37" t="s">
        <v>1353</v>
      </c>
      <c r="C853" s="37" t="s">
        <v>1084</v>
      </c>
      <c r="D853" s="38" t="s">
        <v>73</v>
      </c>
      <c r="E853" s="1"/>
      <c r="F853" s="1"/>
      <c r="G853" s="1"/>
    </row>
    <row r="854" spans="1:7" ht="36" customHeight="1">
      <c r="A854" s="39" t="s">
        <v>24</v>
      </c>
      <c r="B854" s="39" t="s">
        <v>25</v>
      </c>
      <c r="C854" s="39" t="s">
        <v>26</v>
      </c>
      <c r="D854" s="40" t="s">
        <v>28</v>
      </c>
      <c r="E854" s="41">
        <v>1</v>
      </c>
      <c r="F854" s="45">
        <v>13</v>
      </c>
      <c r="G854" s="45">
        <v>13</v>
      </c>
    </row>
    <row r="855" spans="1:7" ht="51.95" customHeight="1">
      <c r="A855" s="39" t="s">
        <v>122</v>
      </c>
      <c r="B855" s="39" t="s">
        <v>123</v>
      </c>
      <c r="C855" s="39" t="s">
        <v>124</v>
      </c>
      <c r="D855" s="40" t="s">
        <v>125</v>
      </c>
      <c r="E855" s="41">
        <v>359.95</v>
      </c>
      <c r="F855" s="45">
        <v>6.5299999999999997E-2</v>
      </c>
      <c r="G855" s="45">
        <v>23.504735</v>
      </c>
    </row>
    <row r="856" spans="1:7" ht="15" customHeight="1">
      <c r="A856" s="1"/>
      <c r="B856" s="1"/>
      <c r="C856" s="1"/>
      <c r="D856" s="1"/>
      <c r="E856" s="1"/>
      <c r="F856" s="43" t="s">
        <v>1100</v>
      </c>
      <c r="G856" s="46">
        <v>36.504734999999997</v>
      </c>
    </row>
    <row r="857" spans="1:7" ht="15.95" customHeight="1">
      <c r="A857" s="37" t="s">
        <v>1207</v>
      </c>
      <c r="B857" s="37" t="s">
        <v>1354</v>
      </c>
      <c r="C857" s="37" t="s">
        <v>430</v>
      </c>
      <c r="D857" s="38" t="s">
        <v>73</v>
      </c>
      <c r="E857" s="1"/>
      <c r="F857" s="1"/>
      <c r="G857" s="1"/>
    </row>
    <row r="858" spans="1:7" ht="20.100000000000001" customHeight="1">
      <c r="A858" s="39" t="s">
        <v>64</v>
      </c>
      <c r="B858" s="39" t="s">
        <v>65</v>
      </c>
      <c r="C858" s="39" t="s">
        <v>66</v>
      </c>
      <c r="D858" s="40" t="s">
        <v>15</v>
      </c>
      <c r="E858" s="41">
        <v>3</v>
      </c>
      <c r="F858" s="45">
        <v>176</v>
      </c>
      <c r="G858" s="45">
        <v>528</v>
      </c>
    </row>
    <row r="859" spans="1:7" ht="15" customHeight="1">
      <c r="A859" s="1"/>
      <c r="B859" s="1"/>
      <c r="C859" s="1"/>
      <c r="D859" s="1"/>
      <c r="E859" s="1"/>
      <c r="F859" s="43" t="s">
        <v>1100</v>
      </c>
      <c r="G859" s="46">
        <v>528</v>
      </c>
    </row>
    <row r="860" spans="1:7" ht="15.95" customHeight="1">
      <c r="A860" s="37" t="s">
        <v>1207</v>
      </c>
      <c r="B860" s="37" t="s">
        <v>1355</v>
      </c>
      <c r="C860" s="37" t="s">
        <v>1087</v>
      </c>
      <c r="D860" s="38" t="s">
        <v>73</v>
      </c>
      <c r="E860" s="1"/>
      <c r="F860" s="1"/>
      <c r="G860" s="1"/>
    </row>
    <row r="861" spans="1:7" ht="27.95" customHeight="1">
      <c r="A861" s="39" t="s">
        <v>138</v>
      </c>
      <c r="B861" s="39" t="s">
        <v>139</v>
      </c>
      <c r="C861" s="39" t="s">
        <v>140</v>
      </c>
      <c r="D861" s="40" t="s">
        <v>28</v>
      </c>
      <c r="E861" s="41">
        <v>3</v>
      </c>
      <c r="F861" s="45">
        <v>8</v>
      </c>
      <c r="G861" s="45">
        <v>24</v>
      </c>
    </row>
    <row r="862" spans="1:7" ht="15" customHeight="1">
      <c r="A862" s="1"/>
      <c r="B862" s="1"/>
      <c r="C862" s="1"/>
      <c r="D862" s="1"/>
      <c r="E862" s="1"/>
      <c r="F862" s="43" t="s">
        <v>1100</v>
      </c>
      <c r="G862" s="46">
        <v>24</v>
      </c>
    </row>
    <row r="863" spans="1:7" ht="15.95" customHeight="1">
      <c r="A863" s="37" t="s">
        <v>1207</v>
      </c>
      <c r="B863" s="37" t="s">
        <v>1356</v>
      </c>
      <c r="C863" s="37" t="s">
        <v>1086</v>
      </c>
      <c r="D863" s="38" t="s">
        <v>73</v>
      </c>
      <c r="E863" s="1"/>
      <c r="F863" s="1"/>
      <c r="G863" s="1"/>
    </row>
    <row r="864" spans="1:7" ht="36" customHeight="1">
      <c r="A864" s="39" t="s">
        <v>24</v>
      </c>
      <c r="B864" s="39" t="s">
        <v>25</v>
      </c>
      <c r="C864" s="39" t="s">
        <v>26</v>
      </c>
      <c r="D864" s="40" t="s">
        <v>28</v>
      </c>
      <c r="E864" s="41">
        <v>1</v>
      </c>
      <c r="F864" s="45">
        <v>12.873100000000001</v>
      </c>
      <c r="G864" s="45">
        <v>12.873100000000001</v>
      </c>
    </row>
    <row r="865" spans="1:7" ht="20.100000000000001" customHeight="1">
      <c r="A865" s="39" t="s">
        <v>87</v>
      </c>
      <c r="B865" s="39" t="s">
        <v>88</v>
      </c>
      <c r="C865" s="39" t="s">
        <v>89</v>
      </c>
      <c r="D865" s="40" t="s">
        <v>90</v>
      </c>
      <c r="E865" s="41">
        <v>1000</v>
      </c>
      <c r="F865" s="45">
        <v>2.9</v>
      </c>
      <c r="G865" s="45">
        <v>2900</v>
      </c>
    </row>
    <row r="866" spans="1:7" ht="51.95" customHeight="1">
      <c r="A866" s="39" t="s">
        <v>122</v>
      </c>
      <c r="B866" s="39" t="s">
        <v>123</v>
      </c>
      <c r="C866" s="39" t="s">
        <v>124</v>
      </c>
      <c r="D866" s="40" t="s">
        <v>125</v>
      </c>
      <c r="E866" s="41">
        <v>359.95</v>
      </c>
      <c r="F866" s="45">
        <v>2.4132449999999999</v>
      </c>
      <c r="G866" s="45">
        <v>868.64753774999997</v>
      </c>
    </row>
    <row r="867" spans="1:7" ht="20.100000000000001" customHeight="1">
      <c r="A867" s="39" t="s">
        <v>172</v>
      </c>
      <c r="B867" s="39" t="s">
        <v>88</v>
      </c>
      <c r="C867" s="39" t="s">
        <v>89</v>
      </c>
      <c r="D867" s="40" t="s">
        <v>90</v>
      </c>
      <c r="E867" s="41">
        <v>15</v>
      </c>
      <c r="F867" s="45">
        <v>2.9</v>
      </c>
      <c r="G867" s="45">
        <v>43.5</v>
      </c>
    </row>
    <row r="868" spans="1:7" ht="15" customHeight="1">
      <c r="A868" s="1"/>
      <c r="B868" s="1"/>
      <c r="C868" s="1"/>
      <c r="D868" s="1"/>
      <c r="E868" s="1"/>
      <c r="F868" s="43" t="s">
        <v>1100</v>
      </c>
      <c r="G868" s="46">
        <v>3825.0206377499999</v>
      </c>
    </row>
    <row r="869" spans="1:7" ht="15" customHeight="1">
      <c r="A869" s="37" t="s">
        <v>1207</v>
      </c>
      <c r="B869" s="37" t="s">
        <v>1357</v>
      </c>
      <c r="C869" s="37" t="s">
        <v>564</v>
      </c>
      <c r="D869" s="38" t="s">
        <v>355</v>
      </c>
      <c r="E869" s="1"/>
      <c r="F869" s="1"/>
      <c r="G869" s="1"/>
    </row>
    <row r="870" spans="1:7" ht="36" customHeight="1">
      <c r="A870" s="39" t="s">
        <v>128</v>
      </c>
      <c r="B870" s="39" t="s">
        <v>129</v>
      </c>
      <c r="C870" s="39" t="s">
        <v>130</v>
      </c>
      <c r="D870" s="40" t="s">
        <v>32</v>
      </c>
      <c r="E870" s="41">
        <v>6</v>
      </c>
      <c r="F870" s="42">
        <v>3</v>
      </c>
      <c r="G870" s="42">
        <v>18</v>
      </c>
    </row>
    <row r="871" spans="1:7" ht="15" customHeight="1">
      <c r="A871" s="1"/>
      <c r="B871" s="1"/>
      <c r="C871" s="1"/>
      <c r="D871" s="1"/>
      <c r="E871" s="1"/>
      <c r="F871" s="43" t="s">
        <v>1100</v>
      </c>
      <c r="G871" s="44">
        <v>18</v>
      </c>
    </row>
    <row r="872" spans="1:7" ht="15" customHeight="1">
      <c r="A872" s="37" t="s">
        <v>1207</v>
      </c>
      <c r="B872" s="37" t="s">
        <v>1358</v>
      </c>
      <c r="C872" s="37" t="s">
        <v>566</v>
      </c>
      <c r="D872" s="38" t="s">
        <v>355</v>
      </c>
      <c r="E872" s="1"/>
      <c r="F872" s="1"/>
      <c r="G872" s="1"/>
    </row>
    <row r="873" spans="1:7" ht="36" customHeight="1">
      <c r="A873" s="39" t="s">
        <v>128</v>
      </c>
      <c r="B873" s="39" t="s">
        <v>129</v>
      </c>
      <c r="C873" s="39" t="s">
        <v>130</v>
      </c>
      <c r="D873" s="40" t="s">
        <v>32</v>
      </c>
      <c r="E873" s="41">
        <v>6</v>
      </c>
      <c r="F873" s="42">
        <v>4.5999999999999996</v>
      </c>
      <c r="G873" s="42">
        <v>27.6</v>
      </c>
    </row>
    <row r="874" spans="1:7" ht="15" customHeight="1">
      <c r="A874" s="1"/>
      <c r="B874" s="1"/>
      <c r="C874" s="1"/>
      <c r="D874" s="1"/>
      <c r="E874" s="1"/>
      <c r="F874" s="43" t="s">
        <v>1100</v>
      </c>
      <c r="G874" s="44">
        <v>27.6</v>
      </c>
    </row>
    <row r="875" spans="1:7" ht="24" customHeight="1">
      <c r="A875" s="37" t="s">
        <v>1193</v>
      </c>
      <c r="B875" s="37" t="s">
        <v>1359</v>
      </c>
      <c r="C875" s="37" t="s">
        <v>348</v>
      </c>
      <c r="D875" s="38" t="s">
        <v>94</v>
      </c>
      <c r="E875" s="1"/>
      <c r="F875" s="1"/>
      <c r="G875" s="1"/>
    </row>
    <row r="876" spans="1:7" ht="20.100000000000001" customHeight="1">
      <c r="A876" s="39" t="s">
        <v>29</v>
      </c>
      <c r="B876" s="39" t="s">
        <v>30</v>
      </c>
      <c r="C876" s="39" t="s">
        <v>31</v>
      </c>
      <c r="D876" s="40" t="s">
        <v>32</v>
      </c>
      <c r="E876" s="41">
        <v>1</v>
      </c>
      <c r="F876" s="42">
        <v>0.08</v>
      </c>
      <c r="G876" s="42">
        <v>0.08</v>
      </c>
    </row>
    <row r="877" spans="1:7" ht="15" customHeight="1">
      <c r="A877" s="1"/>
      <c r="B877" s="1"/>
      <c r="C877" s="1"/>
      <c r="D877" s="1"/>
      <c r="E877" s="1"/>
      <c r="F877" s="43" t="s">
        <v>1100</v>
      </c>
      <c r="G877" s="44">
        <v>0.08</v>
      </c>
    </row>
    <row r="878" spans="1:7" ht="24" customHeight="1">
      <c r="A878" s="37" t="s">
        <v>1193</v>
      </c>
      <c r="B878" s="37" t="s">
        <v>1360</v>
      </c>
      <c r="C878" s="37" t="s">
        <v>594</v>
      </c>
      <c r="D878" s="38" t="s">
        <v>94</v>
      </c>
      <c r="E878" s="1"/>
      <c r="F878" s="1"/>
      <c r="G878" s="1"/>
    </row>
    <row r="879" spans="1:7" ht="27.95" customHeight="1">
      <c r="A879" s="39" t="s">
        <v>131</v>
      </c>
      <c r="B879" s="39" t="s">
        <v>132</v>
      </c>
      <c r="C879" s="39" t="s">
        <v>133</v>
      </c>
      <c r="D879" s="40" t="s">
        <v>134</v>
      </c>
      <c r="E879" s="41">
        <v>50</v>
      </c>
      <c r="F879" s="42">
        <v>0.15</v>
      </c>
      <c r="G879" s="42">
        <v>7.5</v>
      </c>
    </row>
    <row r="880" spans="1:7" ht="15" customHeight="1">
      <c r="A880" s="1"/>
      <c r="B880" s="1"/>
      <c r="C880" s="1"/>
      <c r="D880" s="1"/>
      <c r="E880" s="1"/>
      <c r="F880" s="43" t="s">
        <v>1100</v>
      </c>
      <c r="G880" s="44">
        <v>7.5</v>
      </c>
    </row>
    <row r="881" spans="1:7" ht="24" customHeight="1">
      <c r="A881" s="37" t="s">
        <v>1193</v>
      </c>
      <c r="B881" s="37" t="s">
        <v>1361</v>
      </c>
      <c r="C881" s="37" t="s">
        <v>500</v>
      </c>
      <c r="D881" s="38" t="s">
        <v>94</v>
      </c>
      <c r="E881" s="1"/>
      <c r="F881" s="1"/>
      <c r="G881" s="1"/>
    </row>
    <row r="882" spans="1:7" ht="68.099999999999994" customHeight="1">
      <c r="A882" s="39" t="s">
        <v>119</v>
      </c>
      <c r="B882" s="39" t="s">
        <v>120</v>
      </c>
      <c r="C882" s="39" t="s">
        <v>121</v>
      </c>
      <c r="D882" s="40" t="s">
        <v>94</v>
      </c>
      <c r="E882" s="41">
        <v>2.54</v>
      </c>
      <c r="F882" s="42">
        <v>1</v>
      </c>
      <c r="G882" s="42">
        <v>2.54</v>
      </c>
    </row>
    <row r="883" spans="1:7" ht="15" customHeight="1">
      <c r="A883" s="1"/>
      <c r="B883" s="1"/>
      <c r="C883" s="1"/>
      <c r="D883" s="1"/>
      <c r="E883" s="1"/>
      <c r="F883" s="43" t="s">
        <v>1100</v>
      </c>
      <c r="G883" s="44">
        <v>2.54</v>
      </c>
    </row>
    <row r="884" spans="1:7" ht="15" customHeight="1">
      <c r="A884" s="37" t="s">
        <v>1207</v>
      </c>
      <c r="B884" s="37" t="s">
        <v>1362</v>
      </c>
      <c r="C884" s="37" t="s">
        <v>886</v>
      </c>
      <c r="D884" s="38" t="s">
        <v>73</v>
      </c>
      <c r="E884" s="1"/>
      <c r="F884" s="1"/>
      <c r="G884" s="1"/>
    </row>
    <row r="885" spans="1:7" ht="27.95" customHeight="1">
      <c r="A885" s="39" t="s">
        <v>74</v>
      </c>
      <c r="B885" s="39" t="s">
        <v>75</v>
      </c>
      <c r="C885" s="39" t="s">
        <v>76</v>
      </c>
      <c r="D885" s="40" t="s">
        <v>77</v>
      </c>
      <c r="E885" s="41">
        <v>1170</v>
      </c>
      <c r="F885" s="42">
        <v>4.0349889E-2</v>
      </c>
      <c r="G885" s="42">
        <v>47.209370130000003</v>
      </c>
    </row>
    <row r="886" spans="1:7" ht="27.95" customHeight="1">
      <c r="A886" s="39" t="s">
        <v>78</v>
      </c>
      <c r="B886" s="39" t="s">
        <v>79</v>
      </c>
      <c r="C886" s="39" t="s">
        <v>80</v>
      </c>
      <c r="D886" s="40" t="s">
        <v>77</v>
      </c>
      <c r="E886" s="41">
        <v>1170</v>
      </c>
      <c r="F886" s="42">
        <v>1.3517721E-2</v>
      </c>
      <c r="G886" s="42">
        <v>15.815733570000001</v>
      </c>
    </row>
    <row r="887" spans="1:7" ht="15" customHeight="1">
      <c r="A887" s="1"/>
      <c r="B887" s="1"/>
      <c r="C887" s="1"/>
      <c r="D887" s="1"/>
      <c r="E887" s="1"/>
      <c r="F887" s="43" t="s">
        <v>1100</v>
      </c>
      <c r="G887" s="44">
        <v>63.025103700000003</v>
      </c>
    </row>
    <row r="888" spans="1:7" ht="15" customHeight="1">
      <c r="A888" s="37" t="s">
        <v>1193</v>
      </c>
      <c r="B888" s="37" t="s">
        <v>1363</v>
      </c>
      <c r="C888" s="37" t="s">
        <v>938</v>
      </c>
      <c r="D888" s="38" t="s">
        <v>694</v>
      </c>
      <c r="E888" s="1"/>
      <c r="F888" s="1"/>
      <c r="G888" s="1"/>
    </row>
    <row r="889" spans="1:7" ht="27.95" customHeight="1">
      <c r="A889" s="39" t="s">
        <v>74</v>
      </c>
      <c r="B889" s="39" t="s">
        <v>75</v>
      </c>
      <c r="C889" s="39" t="s">
        <v>76</v>
      </c>
      <c r="D889" s="40" t="s">
        <v>77</v>
      </c>
      <c r="E889" s="41">
        <v>1170</v>
      </c>
      <c r="F889" s="42">
        <v>0.73475400000000002</v>
      </c>
      <c r="G889" s="42">
        <v>859.66218000000003</v>
      </c>
    </row>
    <row r="890" spans="1:7" ht="27.95" customHeight="1">
      <c r="A890" s="39" t="s">
        <v>78</v>
      </c>
      <c r="B890" s="39" t="s">
        <v>79</v>
      </c>
      <c r="C890" s="39" t="s">
        <v>80</v>
      </c>
      <c r="D890" s="40" t="s">
        <v>77</v>
      </c>
      <c r="E890" s="41">
        <v>1170</v>
      </c>
      <c r="F890" s="42">
        <v>0.24579899999999999</v>
      </c>
      <c r="G890" s="42">
        <v>287.58483000000001</v>
      </c>
    </row>
    <row r="891" spans="1:7" ht="15" customHeight="1">
      <c r="A891" s="1"/>
      <c r="B891" s="1"/>
      <c r="C891" s="1"/>
      <c r="D891" s="1"/>
      <c r="E891" s="1"/>
      <c r="F891" s="43" t="s">
        <v>1100</v>
      </c>
      <c r="G891" s="44">
        <v>1147.24701</v>
      </c>
    </row>
    <row r="892" spans="1:7" ht="15" customHeight="1">
      <c r="A892" s="37" t="s">
        <v>1193</v>
      </c>
      <c r="B892" s="37" t="s">
        <v>1364</v>
      </c>
      <c r="C892" s="37" t="s">
        <v>825</v>
      </c>
      <c r="D892" s="38" t="s">
        <v>694</v>
      </c>
      <c r="E892" s="1"/>
      <c r="F892" s="1"/>
      <c r="G892" s="1"/>
    </row>
    <row r="893" spans="1:7" ht="36" customHeight="1">
      <c r="A893" s="39" t="s">
        <v>24</v>
      </c>
      <c r="B893" s="39" t="s">
        <v>25</v>
      </c>
      <c r="C893" s="39" t="s">
        <v>26</v>
      </c>
      <c r="D893" s="40" t="s">
        <v>28</v>
      </c>
      <c r="E893" s="41">
        <v>1</v>
      </c>
      <c r="F893" s="45">
        <v>13.401925</v>
      </c>
      <c r="G893" s="45">
        <v>13.401925</v>
      </c>
    </row>
    <row r="894" spans="1:7" ht="15" customHeight="1">
      <c r="A894" s="1"/>
      <c r="B894" s="1"/>
      <c r="C894" s="1"/>
      <c r="D894" s="1"/>
      <c r="E894" s="1"/>
      <c r="F894" s="43" t="s">
        <v>1100</v>
      </c>
      <c r="G894" s="46">
        <v>13.401925</v>
      </c>
    </row>
    <row r="895" spans="1:7" ht="15.95" customHeight="1">
      <c r="A895" s="37" t="s">
        <v>1193</v>
      </c>
      <c r="B895" s="37" t="s">
        <v>1365</v>
      </c>
      <c r="C895" s="37" t="s">
        <v>809</v>
      </c>
      <c r="D895" s="38" t="s">
        <v>694</v>
      </c>
      <c r="E895" s="1"/>
      <c r="F895" s="1"/>
      <c r="G895" s="1"/>
    </row>
    <row r="896" spans="1:7" ht="36" customHeight="1">
      <c r="A896" s="39" t="s">
        <v>24</v>
      </c>
      <c r="B896" s="39" t="s">
        <v>25</v>
      </c>
      <c r="C896" s="39" t="s">
        <v>26</v>
      </c>
      <c r="D896" s="40" t="s">
        <v>28</v>
      </c>
      <c r="E896" s="41">
        <v>1</v>
      </c>
      <c r="F896" s="45">
        <v>0.1784924</v>
      </c>
      <c r="G896" s="45">
        <v>0.1784924</v>
      </c>
    </row>
    <row r="897" spans="1:7" ht="51.95" customHeight="1">
      <c r="A897" s="39" t="s">
        <v>122</v>
      </c>
      <c r="B897" s="39" t="s">
        <v>123</v>
      </c>
      <c r="C897" s="39" t="s">
        <v>124</v>
      </c>
      <c r="D897" s="40" t="s">
        <v>125</v>
      </c>
      <c r="E897" s="41">
        <v>359.95</v>
      </c>
      <c r="F897" s="45">
        <v>2.1052499999999999E-3</v>
      </c>
      <c r="G897" s="45">
        <v>0.75778473749999997</v>
      </c>
    </row>
    <row r="898" spans="1:7" ht="15" customHeight="1">
      <c r="A898" s="1"/>
      <c r="B898" s="1"/>
      <c r="C898" s="1"/>
      <c r="D898" s="1"/>
      <c r="E898" s="1"/>
      <c r="F898" s="43" t="s">
        <v>1100</v>
      </c>
      <c r="G898" s="46">
        <v>0.93627713749999997</v>
      </c>
    </row>
    <row r="899" spans="1:7" ht="15" customHeight="1">
      <c r="A899" s="37" t="s">
        <v>1207</v>
      </c>
      <c r="B899" s="37" t="s">
        <v>1366</v>
      </c>
      <c r="C899" s="37" t="s">
        <v>889</v>
      </c>
      <c r="D899" s="38" t="s">
        <v>73</v>
      </c>
      <c r="E899" s="1"/>
      <c r="F899" s="1"/>
      <c r="G899" s="1"/>
    </row>
    <row r="900" spans="1:7" ht="27.95" customHeight="1">
      <c r="A900" s="39" t="s">
        <v>173</v>
      </c>
      <c r="B900" s="39" t="s">
        <v>174</v>
      </c>
      <c r="C900" s="39" t="s">
        <v>175</v>
      </c>
      <c r="D900" s="40" t="s">
        <v>90</v>
      </c>
      <c r="E900" s="41">
        <v>15</v>
      </c>
      <c r="F900" s="42">
        <v>1.4503531039999999</v>
      </c>
      <c r="G900" s="42">
        <v>21.755296560000001</v>
      </c>
    </row>
    <row r="901" spans="1:7" ht="15" customHeight="1">
      <c r="A901" s="1"/>
      <c r="B901" s="1"/>
      <c r="C901" s="1"/>
      <c r="D901" s="1"/>
      <c r="E901" s="1"/>
      <c r="F901" s="43" t="s">
        <v>1100</v>
      </c>
      <c r="G901" s="44">
        <v>21.755296560000001</v>
      </c>
    </row>
    <row r="902" spans="1:7" ht="15.95" customHeight="1">
      <c r="A902" s="37" t="s">
        <v>1207</v>
      </c>
      <c r="B902" s="37" t="s">
        <v>1367</v>
      </c>
      <c r="C902" s="37" t="s">
        <v>892</v>
      </c>
      <c r="D902" s="38" t="s">
        <v>73</v>
      </c>
      <c r="E902" s="1"/>
      <c r="F902" s="1"/>
      <c r="G902" s="1"/>
    </row>
    <row r="903" spans="1:7" ht="27.95" customHeight="1">
      <c r="A903" s="39" t="s">
        <v>166</v>
      </c>
      <c r="B903" s="39" t="s">
        <v>167</v>
      </c>
      <c r="C903" s="39" t="s">
        <v>168</v>
      </c>
      <c r="D903" s="40" t="s">
        <v>39</v>
      </c>
      <c r="E903" s="41">
        <v>7.2</v>
      </c>
      <c r="F903" s="42">
        <v>0.23366574000000001</v>
      </c>
      <c r="G903" s="42">
        <v>1.6823933280000001</v>
      </c>
    </row>
    <row r="904" spans="1:7" ht="15" customHeight="1">
      <c r="A904" s="1"/>
      <c r="B904" s="1"/>
      <c r="C904" s="1"/>
      <c r="D904" s="1"/>
      <c r="E904" s="1"/>
      <c r="F904" s="43" t="s">
        <v>1100</v>
      </c>
      <c r="G904" s="44">
        <v>1.6823933280000001</v>
      </c>
    </row>
    <row r="905" spans="1:7" ht="15.95" customHeight="1">
      <c r="A905" s="37" t="s">
        <v>1193</v>
      </c>
      <c r="B905" s="37" t="s">
        <v>1368</v>
      </c>
      <c r="C905" s="37" t="s">
        <v>435</v>
      </c>
      <c r="D905" s="38" t="s">
        <v>90</v>
      </c>
      <c r="E905" s="1"/>
      <c r="F905" s="1"/>
      <c r="G905" s="1"/>
    </row>
    <row r="906" spans="1:7" ht="27.95" customHeight="1">
      <c r="A906" s="39" t="s">
        <v>70</v>
      </c>
      <c r="B906" s="39" t="s">
        <v>71</v>
      </c>
      <c r="C906" s="39" t="s">
        <v>72</v>
      </c>
      <c r="D906" s="40" t="s">
        <v>73</v>
      </c>
      <c r="E906" s="41">
        <v>528</v>
      </c>
      <c r="F906" s="42">
        <v>2.75</v>
      </c>
      <c r="G906" s="42">
        <v>1452</v>
      </c>
    </row>
    <row r="907" spans="1:7" ht="15" customHeight="1">
      <c r="A907" s="1"/>
      <c r="B907" s="1"/>
      <c r="C907" s="1"/>
      <c r="D907" s="1"/>
      <c r="E907" s="1"/>
      <c r="F907" s="43" t="s">
        <v>1100</v>
      </c>
      <c r="G907" s="44">
        <v>1452</v>
      </c>
    </row>
    <row r="908" spans="1:7" ht="15.95" customHeight="1">
      <c r="A908" s="37" t="s">
        <v>1193</v>
      </c>
      <c r="B908" s="37" t="s">
        <v>1369</v>
      </c>
      <c r="C908" s="37" t="s">
        <v>609</v>
      </c>
      <c r="D908" s="38" t="s">
        <v>28</v>
      </c>
      <c r="E908" s="1"/>
      <c r="F908" s="1"/>
      <c r="G908" s="1"/>
    </row>
    <row r="909" spans="1:7" ht="20.100000000000001" customHeight="1">
      <c r="A909" s="39" t="s">
        <v>135</v>
      </c>
      <c r="B909" s="39" t="s">
        <v>136</v>
      </c>
      <c r="C909" s="39" t="s">
        <v>137</v>
      </c>
      <c r="D909" s="40" t="s">
        <v>125</v>
      </c>
      <c r="E909" s="41">
        <v>42</v>
      </c>
      <c r="F909" s="42">
        <v>5</v>
      </c>
      <c r="G909" s="42">
        <v>210</v>
      </c>
    </row>
    <row r="910" spans="1:7" ht="15" customHeight="1">
      <c r="A910" s="1"/>
      <c r="B910" s="1"/>
      <c r="C910" s="1"/>
      <c r="D910" s="1"/>
      <c r="E910" s="1"/>
      <c r="F910" s="43" t="s">
        <v>1100</v>
      </c>
      <c r="G910" s="44">
        <v>210</v>
      </c>
    </row>
    <row r="911" spans="1:7" ht="15.95" customHeight="1">
      <c r="A911" s="37" t="s">
        <v>1193</v>
      </c>
      <c r="B911" s="37" t="s">
        <v>1370</v>
      </c>
      <c r="C911" s="37" t="s">
        <v>611</v>
      </c>
      <c r="D911" s="38" t="s">
        <v>28</v>
      </c>
      <c r="E911" s="1"/>
      <c r="F911" s="1"/>
      <c r="G911" s="1"/>
    </row>
    <row r="912" spans="1:7" ht="20.100000000000001" customHeight="1">
      <c r="A912" s="39" t="s">
        <v>135</v>
      </c>
      <c r="B912" s="39" t="s">
        <v>136</v>
      </c>
      <c r="C912" s="39" t="s">
        <v>137</v>
      </c>
      <c r="D912" s="40" t="s">
        <v>125</v>
      </c>
      <c r="E912" s="41">
        <v>42</v>
      </c>
      <c r="F912" s="42">
        <v>3.3330000000000002</v>
      </c>
      <c r="G912" s="42">
        <v>139.98599999999999</v>
      </c>
    </row>
    <row r="913" spans="1:7" ht="15" customHeight="1">
      <c r="A913" s="1"/>
      <c r="B913" s="1"/>
      <c r="C913" s="1"/>
      <c r="D913" s="1"/>
      <c r="E913" s="1"/>
      <c r="F913" s="43" t="s">
        <v>1100</v>
      </c>
      <c r="G913" s="44">
        <v>139.98599999999999</v>
      </c>
    </row>
    <row r="914" spans="1:7" ht="24" customHeight="1">
      <c r="A914" s="37" t="s">
        <v>1193</v>
      </c>
      <c r="B914" s="37" t="s">
        <v>1371</v>
      </c>
      <c r="C914" s="37" t="s">
        <v>653</v>
      </c>
      <c r="D914" s="38" t="s">
        <v>32</v>
      </c>
      <c r="E914" s="1"/>
      <c r="F914" s="1"/>
      <c r="G914" s="1"/>
    </row>
    <row r="915" spans="1:7" ht="36" customHeight="1">
      <c r="A915" s="39" t="s">
        <v>143</v>
      </c>
      <c r="B915" s="39" t="s">
        <v>144</v>
      </c>
      <c r="C915" s="39" t="s">
        <v>145</v>
      </c>
      <c r="D915" s="40" t="s">
        <v>23</v>
      </c>
      <c r="E915" s="41">
        <v>135.61000000000001</v>
      </c>
      <c r="F915" s="42">
        <v>2</v>
      </c>
      <c r="G915" s="42">
        <v>271.22000000000003</v>
      </c>
    </row>
    <row r="916" spans="1:7" ht="15" customHeight="1">
      <c r="A916" s="1"/>
      <c r="B916" s="1"/>
      <c r="C916" s="1"/>
      <c r="D916" s="1"/>
      <c r="E916" s="1"/>
      <c r="F916" s="43" t="s">
        <v>1100</v>
      </c>
      <c r="G916" s="44">
        <v>271.22000000000003</v>
      </c>
    </row>
    <row r="917" spans="1:7" ht="15" customHeight="1">
      <c r="A917" s="37" t="s">
        <v>1193</v>
      </c>
      <c r="B917" s="37" t="s">
        <v>1372</v>
      </c>
      <c r="C917" s="37" t="s">
        <v>655</v>
      </c>
      <c r="D917" s="38" t="s">
        <v>32</v>
      </c>
      <c r="E917" s="1"/>
      <c r="F917" s="1"/>
      <c r="G917" s="1"/>
    </row>
    <row r="918" spans="1:7" ht="36" customHeight="1">
      <c r="A918" s="39" t="s">
        <v>143</v>
      </c>
      <c r="B918" s="39" t="s">
        <v>144</v>
      </c>
      <c r="C918" s="39" t="s">
        <v>145</v>
      </c>
      <c r="D918" s="40" t="s">
        <v>23</v>
      </c>
      <c r="E918" s="41">
        <v>135.61000000000001</v>
      </c>
      <c r="F918" s="42">
        <v>10</v>
      </c>
      <c r="G918" s="42">
        <v>1356.1</v>
      </c>
    </row>
    <row r="919" spans="1:7" ht="15" customHeight="1">
      <c r="A919" s="1"/>
      <c r="B919" s="1"/>
      <c r="C919" s="1"/>
      <c r="D919" s="1"/>
      <c r="E919" s="1"/>
      <c r="F919" s="43" t="s">
        <v>1100</v>
      </c>
      <c r="G919" s="44">
        <v>1356.1</v>
      </c>
    </row>
    <row r="920" spans="1:7" ht="15.95" customHeight="1">
      <c r="A920" s="37" t="s">
        <v>1193</v>
      </c>
      <c r="B920" s="37" t="s">
        <v>1373</v>
      </c>
      <c r="C920" s="37" t="s">
        <v>557</v>
      </c>
      <c r="D920" s="38" t="s">
        <v>134</v>
      </c>
      <c r="E920" s="1"/>
      <c r="F920" s="1"/>
      <c r="G920" s="1"/>
    </row>
    <row r="921" spans="1:7" ht="36" customHeight="1">
      <c r="A921" s="39" t="s">
        <v>128</v>
      </c>
      <c r="B921" s="39" t="s">
        <v>129</v>
      </c>
      <c r="C921" s="39" t="s">
        <v>130</v>
      </c>
      <c r="D921" s="40" t="s">
        <v>32</v>
      </c>
      <c r="E921" s="41">
        <v>6</v>
      </c>
      <c r="F921" s="42">
        <v>1.1679999999999999</v>
      </c>
      <c r="G921" s="42">
        <v>7.008</v>
      </c>
    </row>
    <row r="922" spans="1:7" ht="15" customHeight="1">
      <c r="A922" s="1"/>
      <c r="B922" s="1"/>
      <c r="C922" s="1"/>
      <c r="D922" s="1"/>
      <c r="E922" s="1"/>
      <c r="F922" s="43" t="s">
        <v>1100</v>
      </c>
      <c r="G922" s="44">
        <v>7.008</v>
      </c>
    </row>
    <row r="923" spans="1:7" ht="15.95" customHeight="1">
      <c r="A923" s="37" t="s">
        <v>1193</v>
      </c>
      <c r="B923" s="37" t="s">
        <v>1374</v>
      </c>
      <c r="C923" s="37" t="s">
        <v>450</v>
      </c>
      <c r="D923" s="38" t="s">
        <v>134</v>
      </c>
      <c r="E923" s="1"/>
      <c r="F923" s="1"/>
      <c r="G923" s="1"/>
    </row>
    <row r="924" spans="1:7" ht="27.95" customHeight="1">
      <c r="A924" s="39" t="s">
        <v>98</v>
      </c>
      <c r="B924" s="39" t="s">
        <v>99</v>
      </c>
      <c r="C924" s="39" t="s">
        <v>100</v>
      </c>
      <c r="D924" s="40" t="s">
        <v>23</v>
      </c>
      <c r="E924" s="41">
        <v>4.5</v>
      </c>
      <c r="F924" s="42">
        <v>0.15</v>
      </c>
      <c r="G924" s="42">
        <v>0.67500000000000004</v>
      </c>
    </row>
    <row r="925" spans="1:7" ht="36" customHeight="1">
      <c r="A925" s="39" t="s">
        <v>128</v>
      </c>
      <c r="B925" s="39" t="s">
        <v>129</v>
      </c>
      <c r="C925" s="39" t="s">
        <v>130</v>
      </c>
      <c r="D925" s="40" t="s">
        <v>32</v>
      </c>
      <c r="E925" s="41">
        <v>6</v>
      </c>
      <c r="F925" s="42">
        <v>0.5</v>
      </c>
      <c r="G925" s="42">
        <v>3</v>
      </c>
    </row>
    <row r="926" spans="1:7" ht="15" customHeight="1">
      <c r="A926" s="1"/>
      <c r="B926" s="1"/>
      <c r="C926" s="1"/>
      <c r="D926" s="1"/>
      <c r="E926" s="1"/>
      <c r="F926" s="43" t="s">
        <v>1100</v>
      </c>
      <c r="G926" s="44">
        <v>3.6749999999999998</v>
      </c>
    </row>
    <row r="927" spans="1:7" ht="15.95" customHeight="1">
      <c r="A927" s="37" t="s">
        <v>1193</v>
      </c>
      <c r="B927" s="37" t="s">
        <v>1375</v>
      </c>
      <c r="C927" s="37" t="s">
        <v>405</v>
      </c>
      <c r="D927" s="38" t="s">
        <v>134</v>
      </c>
      <c r="E927" s="1"/>
      <c r="F927" s="1"/>
      <c r="G927" s="1"/>
    </row>
    <row r="928" spans="1:7" ht="36" customHeight="1">
      <c r="A928" s="39" t="s">
        <v>53</v>
      </c>
      <c r="B928" s="39" t="s">
        <v>54</v>
      </c>
      <c r="C928" s="39" t="s">
        <v>55</v>
      </c>
      <c r="D928" s="40" t="s">
        <v>23</v>
      </c>
      <c r="E928" s="41">
        <v>220</v>
      </c>
      <c r="F928" s="42">
        <v>0.8</v>
      </c>
      <c r="G928" s="42">
        <v>176</v>
      </c>
    </row>
    <row r="929" spans="1:7" ht="36" customHeight="1">
      <c r="A929" s="39" t="s">
        <v>128</v>
      </c>
      <c r="B929" s="39" t="s">
        <v>129</v>
      </c>
      <c r="C929" s="39" t="s">
        <v>130</v>
      </c>
      <c r="D929" s="40" t="s">
        <v>32</v>
      </c>
      <c r="E929" s="41">
        <v>6</v>
      </c>
      <c r="F929" s="42">
        <v>0.8</v>
      </c>
      <c r="G929" s="42">
        <v>4.8</v>
      </c>
    </row>
    <row r="930" spans="1:7" ht="15" customHeight="1">
      <c r="A930" s="1"/>
      <c r="B930" s="1"/>
      <c r="C930" s="1"/>
      <c r="D930" s="1"/>
      <c r="E930" s="1"/>
      <c r="F930" s="43" t="s">
        <v>1100</v>
      </c>
      <c r="G930" s="44">
        <v>180.8</v>
      </c>
    </row>
    <row r="931" spans="1:7" ht="15.95" customHeight="1">
      <c r="A931" s="37" t="s">
        <v>1193</v>
      </c>
      <c r="B931" s="37" t="s">
        <v>1376</v>
      </c>
      <c r="C931" s="37" t="s">
        <v>1092</v>
      </c>
      <c r="D931" s="38" t="s">
        <v>511</v>
      </c>
      <c r="E931" s="1"/>
      <c r="F931" s="1"/>
      <c r="G931" s="1"/>
    </row>
    <row r="932" spans="1:7" ht="36" customHeight="1">
      <c r="A932" s="39" t="s">
        <v>24</v>
      </c>
      <c r="B932" s="39" t="s">
        <v>25</v>
      </c>
      <c r="C932" s="39" t="s">
        <v>26</v>
      </c>
      <c r="D932" s="40" t="s">
        <v>28</v>
      </c>
      <c r="E932" s="41">
        <v>1</v>
      </c>
      <c r="F932" s="45">
        <v>0.15654199999999999</v>
      </c>
      <c r="G932" s="45">
        <v>0.15654199999999999</v>
      </c>
    </row>
    <row r="933" spans="1:7" ht="51.95" customHeight="1">
      <c r="A933" s="39" t="s">
        <v>122</v>
      </c>
      <c r="B933" s="39" t="s">
        <v>123</v>
      </c>
      <c r="C933" s="39" t="s">
        <v>124</v>
      </c>
      <c r="D933" s="40" t="s">
        <v>125</v>
      </c>
      <c r="E933" s="41">
        <v>359.95</v>
      </c>
      <c r="F933" s="45">
        <v>0.153555</v>
      </c>
      <c r="G933" s="45">
        <v>55.272122250000002</v>
      </c>
    </row>
    <row r="934" spans="1:7" ht="27.95" customHeight="1">
      <c r="A934" s="39" t="s">
        <v>138</v>
      </c>
      <c r="B934" s="39" t="s">
        <v>139</v>
      </c>
      <c r="C934" s="39" t="s">
        <v>140</v>
      </c>
      <c r="D934" s="40" t="s">
        <v>28</v>
      </c>
      <c r="E934" s="41">
        <v>3</v>
      </c>
      <c r="F934" s="45">
        <v>0.22852</v>
      </c>
      <c r="G934" s="45">
        <v>0.68555999999999995</v>
      </c>
    </row>
    <row r="935" spans="1:7" ht="15" customHeight="1">
      <c r="A935" s="1"/>
      <c r="B935" s="1"/>
      <c r="C935" s="1"/>
      <c r="D935" s="1"/>
      <c r="E935" s="1"/>
      <c r="F935" s="43" t="s">
        <v>1100</v>
      </c>
      <c r="G935" s="46">
        <v>56.114224249999999</v>
      </c>
    </row>
    <row r="936" spans="1:7" ht="15.95" customHeight="1">
      <c r="A936" s="37" t="s">
        <v>1193</v>
      </c>
      <c r="B936" s="37" t="s">
        <v>1377</v>
      </c>
      <c r="C936" s="37" t="s">
        <v>848</v>
      </c>
      <c r="D936" s="38" t="s">
        <v>90</v>
      </c>
      <c r="E936" s="1"/>
      <c r="F936" s="1"/>
      <c r="G936" s="1"/>
    </row>
    <row r="937" spans="1:7" ht="27.95" customHeight="1">
      <c r="A937" s="39" t="s">
        <v>173</v>
      </c>
      <c r="B937" s="39" t="s">
        <v>174</v>
      </c>
      <c r="C937" s="39" t="s">
        <v>175</v>
      </c>
      <c r="D937" s="40" t="s">
        <v>90</v>
      </c>
      <c r="E937" s="41">
        <v>15</v>
      </c>
      <c r="F937" s="42">
        <v>0.68753200000000003</v>
      </c>
      <c r="G937" s="42">
        <v>10.31298</v>
      </c>
    </row>
    <row r="938" spans="1:7" ht="15" customHeight="1">
      <c r="A938" s="1"/>
      <c r="B938" s="1"/>
      <c r="C938" s="1"/>
      <c r="D938" s="1"/>
      <c r="E938" s="1"/>
      <c r="F938" s="43" t="s">
        <v>1100</v>
      </c>
      <c r="G938" s="44">
        <v>10.31298</v>
      </c>
    </row>
    <row r="939" spans="1:7" ht="15" customHeight="1">
      <c r="A939" s="37" t="s">
        <v>1207</v>
      </c>
      <c r="B939" s="37" t="s">
        <v>1378</v>
      </c>
      <c r="C939" s="37" t="s">
        <v>895</v>
      </c>
      <c r="D939" s="38" t="s">
        <v>73</v>
      </c>
      <c r="E939" s="1"/>
      <c r="F939" s="1"/>
      <c r="G939" s="1"/>
    </row>
    <row r="940" spans="1:7" ht="20.100000000000001" customHeight="1">
      <c r="A940" s="39" t="s">
        <v>169</v>
      </c>
      <c r="B940" s="39" t="s">
        <v>170</v>
      </c>
      <c r="C940" s="39" t="s">
        <v>171</v>
      </c>
      <c r="D940" s="40" t="s">
        <v>90</v>
      </c>
      <c r="E940" s="41">
        <v>15</v>
      </c>
      <c r="F940" s="42">
        <v>1.7186796</v>
      </c>
      <c r="G940" s="42">
        <v>25.780194000000002</v>
      </c>
    </row>
    <row r="941" spans="1:7" ht="27.95" customHeight="1">
      <c r="A941" s="39" t="s">
        <v>173</v>
      </c>
      <c r="B941" s="39" t="s">
        <v>174</v>
      </c>
      <c r="C941" s="39" t="s">
        <v>175</v>
      </c>
      <c r="D941" s="40" t="s">
        <v>90</v>
      </c>
      <c r="E941" s="41">
        <v>15</v>
      </c>
      <c r="F941" s="42">
        <v>2.47641</v>
      </c>
      <c r="G941" s="42">
        <v>37.146149999999999</v>
      </c>
    </row>
    <row r="942" spans="1:7" ht="15" customHeight="1">
      <c r="A942" s="1"/>
      <c r="B942" s="1"/>
      <c r="C942" s="1"/>
      <c r="D942" s="1"/>
      <c r="E942" s="1"/>
      <c r="F942" s="43" t="s">
        <v>1100</v>
      </c>
      <c r="G942" s="44">
        <v>62.926344</v>
      </c>
    </row>
    <row r="943" spans="1:7" ht="15.95" customHeight="1">
      <c r="A943" s="37" t="s">
        <v>1207</v>
      </c>
      <c r="B943" s="37" t="s">
        <v>1379</v>
      </c>
      <c r="C943" s="37" t="s">
        <v>357</v>
      </c>
      <c r="D943" s="38" t="s">
        <v>355</v>
      </c>
      <c r="E943" s="1"/>
      <c r="F943" s="1"/>
      <c r="G943" s="1"/>
    </row>
    <row r="944" spans="1:7" ht="20.100000000000001" customHeight="1">
      <c r="A944" s="39" t="s">
        <v>29</v>
      </c>
      <c r="B944" s="39" t="s">
        <v>30</v>
      </c>
      <c r="C944" s="39" t="s">
        <v>31</v>
      </c>
      <c r="D944" s="40" t="s">
        <v>32</v>
      </c>
      <c r="E944" s="41">
        <v>1</v>
      </c>
      <c r="F944" s="42">
        <v>2</v>
      </c>
      <c r="G944" s="42">
        <v>2</v>
      </c>
    </row>
    <row r="945" spans="1:7" ht="27.95" customHeight="1">
      <c r="A945" s="39" t="s">
        <v>91</v>
      </c>
      <c r="B945" s="39" t="s">
        <v>92</v>
      </c>
      <c r="C945" s="39" t="s">
        <v>93</v>
      </c>
      <c r="D945" s="40" t="s">
        <v>94</v>
      </c>
      <c r="E945" s="41">
        <v>32.74</v>
      </c>
      <c r="F945" s="42">
        <v>0.45</v>
      </c>
      <c r="G945" s="42">
        <v>14.733000000000001</v>
      </c>
    </row>
    <row r="946" spans="1:7" ht="36" customHeight="1">
      <c r="A946" s="39" t="s">
        <v>128</v>
      </c>
      <c r="B946" s="39" t="s">
        <v>129</v>
      </c>
      <c r="C946" s="39" t="s">
        <v>130</v>
      </c>
      <c r="D946" s="40" t="s">
        <v>32</v>
      </c>
      <c r="E946" s="41">
        <v>6</v>
      </c>
      <c r="F946" s="42">
        <v>1.87</v>
      </c>
      <c r="G946" s="42">
        <v>11.22</v>
      </c>
    </row>
    <row r="947" spans="1:7" ht="15" customHeight="1">
      <c r="A947" s="1"/>
      <c r="B947" s="1"/>
      <c r="C947" s="1"/>
      <c r="D947" s="1"/>
      <c r="E947" s="1"/>
      <c r="F947" s="43" t="s">
        <v>1100</v>
      </c>
      <c r="G947" s="44">
        <v>27.952999999999999</v>
      </c>
    </row>
    <row r="948" spans="1:7" ht="15" customHeight="1">
      <c r="A948" s="37" t="s">
        <v>1193</v>
      </c>
      <c r="B948" s="37" t="s">
        <v>1380</v>
      </c>
      <c r="C948" s="37" t="s">
        <v>613</v>
      </c>
      <c r="D948" s="38" t="s">
        <v>293</v>
      </c>
      <c r="E948" s="1"/>
      <c r="F948" s="1"/>
      <c r="G948" s="1"/>
    </row>
    <row r="949" spans="1:7" ht="20.100000000000001" customHeight="1">
      <c r="A949" s="39" t="s">
        <v>135</v>
      </c>
      <c r="B949" s="39" t="s">
        <v>136</v>
      </c>
      <c r="C949" s="39" t="s">
        <v>137</v>
      </c>
      <c r="D949" s="40" t="s">
        <v>125</v>
      </c>
      <c r="E949" s="41">
        <v>42</v>
      </c>
      <c r="F949" s="42">
        <v>3.4089999999999998</v>
      </c>
      <c r="G949" s="42">
        <v>143.178</v>
      </c>
    </row>
    <row r="950" spans="1:7" ht="15" customHeight="1">
      <c r="A950" s="1"/>
      <c r="B950" s="1"/>
      <c r="C950" s="1"/>
      <c r="D950" s="1"/>
      <c r="E950" s="1"/>
      <c r="F950" s="43" t="s">
        <v>1100</v>
      </c>
      <c r="G950" s="44">
        <v>143.178</v>
      </c>
    </row>
    <row r="951" spans="1:7" ht="15" customHeight="1">
      <c r="A951" s="37" t="s">
        <v>1193</v>
      </c>
      <c r="B951" s="37" t="s">
        <v>1381</v>
      </c>
      <c r="C951" s="37" t="s">
        <v>615</v>
      </c>
      <c r="D951" s="38" t="s">
        <v>125</v>
      </c>
      <c r="E951" s="1"/>
      <c r="F951" s="1"/>
      <c r="G951" s="1"/>
    </row>
    <row r="952" spans="1:7" ht="20.100000000000001" customHeight="1">
      <c r="A952" s="39" t="s">
        <v>135</v>
      </c>
      <c r="B952" s="39" t="s">
        <v>136</v>
      </c>
      <c r="C952" s="39" t="s">
        <v>137</v>
      </c>
      <c r="D952" s="40" t="s">
        <v>125</v>
      </c>
      <c r="E952" s="41">
        <v>42</v>
      </c>
      <c r="F952" s="42">
        <v>3.149</v>
      </c>
      <c r="G952" s="42">
        <v>132.25800000000001</v>
      </c>
    </row>
    <row r="953" spans="1:7" ht="15" customHeight="1">
      <c r="A953" s="1"/>
      <c r="B953" s="1"/>
      <c r="C953" s="1"/>
      <c r="D953" s="1"/>
      <c r="E953" s="1"/>
      <c r="F953" s="43" t="s">
        <v>1100</v>
      </c>
      <c r="G953" s="44">
        <v>132.25800000000001</v>
      </c>
    </row>
    <row r="954" spans="1:7" ht="24" customHeight="1">
      <c r="A954" s="37" t="s">
        <v>1193</v>
      </c>
      <c r="B954" s="37" t="s">
        <v>1382</v>
      </c>
      <c r="C954" s="37" t="s">
        <v>726</v>
      </c>
      <c r="D954" s="38" t="s">
        <v>134</v>
      </c>
      <c r="E954" s="1"/>
      <c r="F954" s="1"/>
      <c r="G954" s="1"/>
    </row>
    <row r="955" spans="1:7" ht="20.100000000000001" customHeight="1">
      <c r="A955" s="39" t="s">
        <v>176</v>
      </c>
      <c r="B955" s="39" t="s">
        <v>177</v>
      </c>
      <c r="C955" s="39" t="s">
        <v>178</v>
      </c>
      <c r="D955" s="40" t="s">
        <v>134</v>
      </c>
      <c r="E955" s="41">
        <v>105</v>
      </c>
      <c r="F955" s="42">
        <v>1</v>
      </c>
      <c r="G955" s="42">
        <v>105</v>
      </c>
    </row>
    <row r="956" spans="1:7" ht="15" customHeight="1">
      <c r="A956" s="1"/>
      <c r="B956" s="1"/>
      <c r="C956" s="1"/>
      <c r="D956" s="1"/>
      <c r="E956" s="1"/>
      <c r="F956" s="43" t="s">
        <v>1100</v>
      </c>
      <c r="G956" s="44">
        <v>105</v>
      </c>
    </row>
    <row r="957" spans="1:7" ht="15" customHeight="1">
      <c r="A957" s="37" t="s">
        <v>1193</v>
      </c>
      <c r="B957" s="37" t="s">
        <v>1383</v>
      </c>
      <c r="C957" s="37" t="s">
        <v>1093</v>
      </c>
      <c r="D957" s="38" t="s">
        <v>293</v>
      </c>
      <c r="E957" s="1"/>
      <c r="F957" s="1"/>
      <c r="G957" s="1"/>
    </row>
    <row r="958" spans="1:7" ht="51.95" customHeight="1">
      <c r="A958" s="39" t="s">
        <v>122</v>
      </c>
      <c r="B958" s="39" t="s">
        <v>123</v>
      </c>
      <c r="C958" s="39" t="s">
        <v>124</v>
      </c>
      <c r="D958" s="40" t="s">
        <v>125</v>
      </c>
      <c r="E958" s="41">
        <v>359.95</v>
      </c>
      <c r="F958" s="45">
        <v>0.44900000000000001</v>
      </c>
      <c r="G958" s="45">
        <v>161.61754999999999</v>
      </c>
    </row>
    <row r="959" spans="1:7" ht="15" customHeight="1">
      <c r="A959" s="1"/>
      <c r="B959" s="1"/>
      <c r="C959" s="1"/>
      <c r="D959" s="1"/>
      <c r="E959" s="1"/>
      <c r="F959" s="43" t="s">
        <v>1100</v>
      </c>
      <c r="G959" s="46">
        <v>161.61754999999999</v>
      </c>
    </row>
    <row r="960" spans="1:7" ht="15" customHeight="1">
      <c r="A960" s="37" t="s">
        <v>1207</v>
      </c>
      <c r="B960" s="37" t="s">
        <v>1384</v>
      </c>
      <c r="C960" s="37" t="s">
        <v>898</v>
      </c>
      <c r="D960" s="38" t="s">
        <v>73</v>
      </c>
      <c r="E960" s="1"/>
      <c r="F960" s="1"/>
      <c r="G960" s="1"/>
    </row>
    <row r="961" spans="1:7" ht="20.100000000000001" customHeight="1">
      <c r="A961" s="39" t="s">
        <v>36</v>
      </c>
      <c r="B961" s="39" t="s">
        <v>37</v>
      </c>
      <c r="C961" s="39" t="s">
        <v>38</v>
      </c>
      <c r="D961" s="40" t="s">
        <v>39</v>
      </c>
      <c r="E961" s="41">
        <v>3.08</v>
      </c>
      <c r="F961" s="42">
        <v>0.22979240200000001</v>
      </c>
      <c r="G961" s="42">
        <v>0.70776059816000003</v>
      </c>
    </row>
    <row r="962" spans="1:7" ht="15" customHeight="1">
      <c r="A962" s="1"/>
      <c r="B962" s="1"/>
      <c r="C962" s="1"/>
      <c r="D962" s="1"/>
      <c r="E962" s="1"/>
      <c r="F962" s="43" t="s">
        <v>1100</v>
      </c>
      <c r="G962" s="44">
        <v>0.70776059816000003</v>
      </c>
    </row>
    <row r="963" spans="1:7" ht="15.95" customHeight="1">
      <c r="A963" s="37" t="s">
        <v>1207</v>
      </c>
      <c r="B963" s="37" t="s">
        <v>1385</v>
      </c>
      <c r="C963" s="37" t="s">
        <v>416</v>
      </c>
      <c r="D963" s="38" t="s">
        <v>355</v>
      </c>
      <c r="E963" s="1"/>
      <c r="F963" s="1"/>
      <c r="G963" s="1"/>
    </row>
    <row r="964" spans="1:7" ht="36" customHeight="1">
      <c r="A964" s="39" t="s">
        <v>53</v>
      </c>
      <c r="B964" s="39" t="s">
        <v>54</v>
      </c>
      <c r="C964" s="39" t="s">
        <v>55</v>
      </c>
      <c r="D964" s="40" t="s">
        <v>23</v>
      </c>
      <c r="E964" s="41">
        <v>220</v>
      </c>
      <c r="F964" s="42">
        <v>0.2</v>
      </c>
      <c r="G964" s="42">
        <v>44</v>
      </c>
    </row>
    <row r="965" spans="1:7" ht="15" customHeight="1">
      <c r="A965" s="1"/>
      <c r="B965" s="1"/>
      <c r="C965" s="1"/>
      <c r="D965" s="1"/>
      <c r="E965" s="1"/>
      <c r="F965" s="43" t="s">
        <v>1100</v>
      </c>
      <c r="G965" s="44">
        <v>44</v>
      </c>
    </row>
    <row r="966" spans="1:7" ht="15" customHeight="1">
      <c r="A966" s="37" t="s">
        <v>1193</v>
      </c>
      <c r="B966" s="37" t="s">
        <v>1386</v>
      </c>
      <c r="C966" s="37" t="s">
        <v>657</v>
      </c>
      <c r="D966" s="38" t="s">
        <v>23</v>
      </c>
      <c r="E966" s="1"/>
      <c r="F966" s="1"/>
      <c r="G966" s="1"/>
    </row>
    <row r="967" spans="1:7" ht="36" customHeight="1">
      <c r="A967" s="39" t="s">
        <v>143</v>
      </c>
      <c r="B967" s="39" t="s">
        <v>144</v>
      </c>
      <c r="C967" s="39" t="s">
        <v>145</v>
      </c>
      <c r="D967" s="40" t="s">
        <v>23</v>
      </c>
      <c r="E967" s="41">
        <v>135.61000000000001</v>
      </c>
      <c r="F967" s="42">
        <v>4.4000000000000004</v>
      </c>
      <c r="G967" s="42">
        <v>596.68399999999997</v>
      </c>
    </row>
    <row r="968" spans="1:7" ht="15" customHeight="1">
      <c r="A968" s="1"/>
      <c r="B968" s="1"/>
      <c r="C968" s="1"/>
      <c r="D968" s="1"/>
      <c r="E968" s="1"/>
      <c r="F968" s="43" t="s">
        <v>1100</v>
      </c>
      <c r="G968" s="44">
        <v>596.68399999999997</v>
      </c>
    </row>
    <row r="969" spans="1:7" ht="15.95" customHeight="1">
      <c r="A969" s="37" t="s">
        <v>1193</v>
      </c>
      <c r="B969" s="37" t="s">
        <v>1387</v>
      </c>
      <c r="C969" s="37" t="s">
        <v>596</v>
      </c>
      <c r="D969" s="38" t="s">
        <v>23</v>
      </c>
      <c r="E969" s="1"/>
      <c r="F969" s="1"/>
      <c r="G969" s="1"/>
    </row>
    <row r="970" spans="1:7" ht="27.95" customHeight="1">
      <c r="A970" s="39" t="s">
        <v>131</v>
      </c>
      <c r="B970" s="39" t="s">
        <v>132</v>
      </c>
      <c r="C970" s="39" t="s">
        <v>133</v>
      </c>
      <c r="D970" s="40" t="s">
        <v>134</v>
      </c>
      <c r="E970" s="41">
        <v>50</v>
      </c>
      <c r="F970" s="42">
        <v>0.84</v>
      </c>
      <c r="G970" s="42">
        <v>42</v>
      </c>
    </row>
    <row r="971" spans="1:7" ht="15" customHeight="1">
      <c r="A971" s="1"/>
      <c r="B971" s="1"/>
      <c r="C971" s="1"/>
      <c r="D971" s="1"/>
      <c r="E971" s="1"/>
      <c r="F971" s="43" t="s">
        <v>1100</v>
      </c>
      <c r="G971" s="44">
        <v>42</v>
      </c>
    </row>
    <row r="972" spans="1:7" ht="24" customHeight="1">
      <c r="A972" s="37" t="s">
        <v>1193</v>
      </c>
      <c r="B972" s="37" t="s">
        <v>1388</v>
      </c>
      <c r="C972" s="37" t="s">
        <v>907</v>
      </c>
      <c r="D972" s="38" t="s">
        <v>125</v>
      </c>
      <c r="E972" s="1"/>
      <c r="F972" s="1"/>
      <c r="G972" s="1"/>
    </row>
    <row r="973" spans="1:7" ht="36" customHeight="1">
      <c r="A973" s="39" t="s">
        <v>24</v>
      </c>
      <c r="B973" s="39" t="s">
        <v>25</v>
      </c>
      <c r="C973" s="39" t="s">
        <v>26</v>
      </c>
      <c r="D973" s="40" t="s">
        <v>28</v>
      </c>
      <c r="E973" s="41">
        <v>1</v>
      </c>
      <c r="F973" s="45">
        <v>25.690539999999999</v>
      </c>
      <c r="G973" s="45">
        <v>25.690539999999999</v>
      </c>
    </row>
    <row r="974" spans="1:7" ht="51.95" customHeight="1">
      <c r="A974" s="39" t="s">
        <v>122</v>
      </c>
      <c r="B974" s="39" t="s">
        <v>123</v>
      </c>
      <c r="C974" s="39" t="s">
        <v>124</v>
      </c>
      <c r="D974" s="40" t="s">
        <v>125</v>
      </c>
      <c r="E974" s="41">
        <v>359.95</v>
      </c>
      <c r="F974" s="45">
        <v>1.356270608</v>
      </c>
      <c r="G974" s="45">
        <v>488.18960534960001</v>
      </c>
    </row>
    <row r="975" spans="1:7" ht="15" customHeight="1">
      <c r="A975" s="1"/>
      <c r="B975" s="1"/>
      <c r="C975" s="1"/>
      <c r="D975" s="1"/>
      <c r="E975" s="1"/>
      <c r="F975" s="43" t="s">
        <v>1100</v>
      </c>
      <c r="G975" s="46">
        <v>513.88014534959996</v>
      </c>
    </row>
    <row r="976" spans="1:7" ht="24" customHeight="1">
      <c r="A976" s="37" t="s">
        <v>1193</v>
      </c>
      <c r="B976" s="37" t="s">
        <v>1389</v>
      </c>
      <c r="C976" s="37" t="s">
        <v>290</v>
      </c>
      <c r="D976" s="38" t="s">
        <v>125</v>
      </c>
      <c r="E976" s="1"/>
      <c r="F976" s="1"/>
      <c r="G976" s="1"/>
    </row>
    <row r="977" spans="1:7" ht="36" customHeight="1">
      <c r="A977" s="39" t="s">
        <v>24</v>
      </c>
      <c r="B977" s="39" t="s">
        <v>25</v>
      </c>
      <c r="C977" s="39" t="s">
        <v>26</v>
      </c>
      <c r="D977" s="40" t="s">
        <v>28</v>
      </c>
      <c r="E977" s="41">
        <v>1</v>
      </c>
      <c r="F977" s="45">
        <v>25</v>
      </c>
      <c r="G977" s="45">
        <v>25</v>
      </c>
    </row>
    <row r="978" spans="1:7" ht="51.95" customHeight="1">
      <c r="A978" s="39" t="s">
        <v>122</v>
      </c>
      <c r="B978" s="39" t="s">
        <v>123</v>
      </c>
      <c r="C978" s="39" t="s">
        <v>124</v>
      </c>
      <c r="D978" s="40" t="s">
        <v>125</v>
      </c>
      <c r="E978" s="41">
        <v>359.95</v>
      </c>
      <c r="F978" s="45">
        <v>0.37268000000000001</v>
      </c>
      <c r="G978" s="45">
        <v>134.14616599999999</v>
      </c>
    </row>
    <row r="979" spans="1:7" ht="15" customHeight="1">
      <c r="A979" s="1"/>
      <c r="B979" s="1"/>
      <c r="C979" s="1"/>
      <c r="D979" s="1"/>
      <c r="E979" s="1"/>
      <c r="F979" s="43" t="s">
        <v>1100</v>
      </c>
      <c r="G979" s="46">
        <v>159.14616599999999</v>
      </c>
    </row>
    <row r="980" spans="1:7" ht="15.95" customHeight="1">
      <c r="A980" s="37" t="s">
        <v>1193</v>
      </c>
      <c r="B980" s="37" t="s">
        <v>1390</v>
      </c>
      <c r="C980" s="37" t="s">
        <v>363</v>
      </c>
      <c r="D980" s="38" t="s">
        <v>39</v>
      </c>
      <c r="E980" s="1"/>
      <c r="F980" s="1"/>
      <c r="G980" s="1"/>
    </row>
    <row r="981" spans="1:7" ht="20.100000000000001" customHeight="1">
      <c r="A981" s="39" t="s">
        <v>36</v>
      </c>
      <c r="B981" s="39" t="s">
        <v>37</v>
      </c>
      <c r="C981" s="39" t="s">
        <v>38</v>
      </c>
      <c r="D981" s="40" t="s">
        <v>39</v>
      </c>
      <c r="E981" s="41">
        <v>3.08</v>
      </c>
      <c r="F981" s="42">
        <v>1</v>
      </c>
      <c r="G981" s="42">
        <v>3.08</v>
      </c>
    </row>
    <row r="982" spans="1:7" ht="15" customHeight="1">
      <c r="A982" s="1"/>
      <c r="B982" s="1"/>
      <c r="C982" s="1"/>
      <c r="D982" s="1"/>
      <c r="E982" s="1"/>
      <c r="F982" s="43" t="s">
        <v>1100</v>
      </c>
      <c r="G982" s="44">
        <v>3.08</v>
      </c>
    </row>
    <row r="983" spans="1:7" ht="15.95" customHeight="1">
      <c r="A983" s="37" t="s">
        <v>1193</v>
      </c>
      <c r="B983" s="37" t="s">
        <v>1391</v>
      </c>
      <c r="C983" s="37" t="s">
        <v>35</v>
      </c>
      <c r="D983" s="38" t="s">
        <v>28</v>
      </c>
      <c r="E983" s="1"/>
      <c r="F983" s="1"/>
      <c r="G983" s="1"/>
    </row>
    <row r="984" spans="1:7" ht="20.100000000000001" customHeight="1">
      <c r="A984" s="39" t="s">
        <v>33</v>
      </c>
      <c r="B984" s="39" t="s">
        <v>34</v>
      </c>
      <c r="C984" s="39" t="s">
        <v>35</v>
      </c>
      <c r="D984" s="40" t="s">
        <v>28</v>
      </c>
      <c r="E984" s="41">
        <v>20</v>
      </c>
      <c r="F984" s="45">
        <v>1</v>
      </c>
      <c r="G984" s="45">
        <v>20</v>
      </c>
    </row>
    <row r="985" spans="1:7" ht="15" customHeight="1">
      <c r="A985" s="1"/>
      <c r="B985" s="1"/>
      <c r="C985" s="1"/>
      <c r="D985" s="1"/>
      <c r="E985" s="1"/>
      <c r="F985" s="43" t="s">
        <v>1100</v>
      </c>
      <c r="G985" s="46">
        <v>20</v>
      </c>
    </row>
    <row r="986" spans="1:7" ht="15.95" customHeight="1">
      <c r="A986" s="37" t="s">
        <v>1193</v>
      </c>
      <c r="B986" s="37" t="s">
        <v>1392</v>
      </c>
      <c r="C986" s="37" t="s">
        <v>663</v>
      </c>
      <c r="D986" s="38" t="s">
        <v>32</v>
      </c>
      <c r="E986" s="1"/>
      <c r="F986" s="1"/>
      <c r="G986" s="1"/>
    </row>
    <row r="987" spans="1:7" ht="36" customHeight="1">
      <c r="A987" s="39" t="s">
        <v>148</v>
      </c>
      <c r="B987" s="39" t="s">
        <v>149</v>
      </c>
      <c r="C987" s="39" t="s">
        <v>150</v>
      </c>
      <c r="D987" s="40" t="s">
        <v>23</v>
      </c>
      <c r="E987" s="41">
        <v>901.96</v>
      </c>
      <c r="F987" s="42">
        <v>12</v>
      </c>
      <c r="G987" s="42">
        <v>10823.52</v>
      </c>
    </row>
    <row r="988" spans="1:7" ht="15" customHeight="1">
      <c r="A988" s="1"/>
      <c r="B988" s="1"/>
      <c r="C988" s="1"/>
      <c r="D988" s="1"/>
      <c r="E988" s="1"/>
      <c r="F988" s="43" t="s">
        <v>1100</v>
      </c>
      <c r="G988" s="44">
        <v>10823.52</v>
      </c>
    </row>
    <row r="989" spans="1:7" ht="15" customHeight="1">
      <c r="A989" s="37" t="s">
        <v>1193</v>
      </c>
      <c r="B989" s="37" t="s">
        <v>1393</v>
      </c>
      <c r="C989" s="37" t="s">
        <v>476</v>
      </c>
      <c r="D989" s="38" t="s">
        <v>90</v>
      </c>
      <c r="E989" s="1"/>
      <c r="F989" s="1"/>
      <c r="G989" s="1"/>
    </row>
    <row r="990" spans="1:7" ht="27.95" customHeight="1">
      <c r="A990" s="39" t="s">
        <v>116</v>
      </c>
      <c r="B990" s="39" t="s">
        <v>1115</v>
      </c>
      <c r="C990" s="39" t="s">
        <v>118</v>
      </c>
      <c r="D990" s="40" t="s">
        <v>39</v>
      </c>
      <c r="E990" s="41">
        <v>1463.25</v>
      </c>
      <c r="F990" s="42">
        <v>9.7999999999999997E-3</v>
      </c>
      <c r="G990" s="42">
        <v>14.33985</v>
      </c>
    </row>
    <row r="991" spans="1:7" ht="15" customHeight="1">
      <c r="A991" s="1"/>
      <c r="B991" s="1"/>
      <c r="C991" s="1"/>
      <c r="D991" s="1"/>
      <c r="E991" s="1"/>
      <c r="F991" s="43" t="s">
        <v>1100</v>
      </c>
      <c r="G991" s="44">
        <v>14.33985</v>
      </c>
    </row>
    <row r="992" spans="1:7" ht="15.95" customHeight="1">
      <c r="A992" s="37" t="s">
        <v>1193</v>
      </c>
      <c r="B992" s="37" t="s">
        <v>1394</v>
      </c>
      <c r="C992" s="37" t="s">
        <v>696</v>
      </c>
      <c r="D992" s="38" t="s">
        <v>125</v>
      </c>
      <c r="E992" s="1"/>
      <c r="F992" s="1"/>
      <c r="G992" s="1"/>
    </row>
    <row r="993" spans="1:7" ht="27.95" customHeight="1">
      <c r="A993" s="39" t="s">
        <v>166</v>
      </c>
      <c r="B993" s="39" t="s">
        <v>167</v>
      </c>
      <c r="C993" s="39" t="s">
        <v>168</v>
      </c>
      <c r="D993" s="40" t="s">
        <v>39</v>
      </c>
      <c r="E993" s="41">
        <v>7.2</v>
      </c>
      <c r="F993" s="42">
        <v>2.9279999999999999</v>
      </c>
      <c r="G993" s="42">
        <v>21.081600000000002</v>
      </c>
    </row>
    <row r="994" spans="1:7" ht="15" customHeight="1">
      <c r="A994" s="1"/>
      <c r="B994" s="1"/>
      <c r="C994" s="1"/>
      <c r="D994" s="1"/>
      <c r="E994" s="1"/>
      <c r="F994" s="43" t="s">
        <v>1100</v>
      </c>
      <c r="G994" s="44">
        <v>21.081600000000002</v>
      </c>
    </row>
    <row r="995" spans="1:7" ht="24" customHeight="1">
      <c r="A995" s="37" t="s">
        <v>1193</v>
      </c>
      <c r="B995" s="37" t="s">
        <v>1395</v>
      </c>
      <c r="C995" s="37" t="s">
        <v>350</v>
      </c>
      <c r="D995" s="38" t="s">
        <v>32</v>
      </c>
      <c r="E995" s="1"/>
      <c r="F995" s="1"/>
      <c r="G995" s="1"/>
    </row>
    <row r="996" spans="1:7" ht="20.100000000000001" customHeight="1">
      <c r="A996" s="39" t="s">
        <v>29</v>
      </c>
      <c r="B996" s="39" t="s">
        <v>30</v>
      </c>
      <c r="C996" s="39" t="s">
        <v>31</v>
      </c>
      <c r="D996" s="40" t="s">
        <v>32</v>
      </c>
      <c r="E996" s="41">
        <v>1</v>
      </c>
      <c r="F996" s="42">
        <v>1</v>
      </c>
      <c r="G996" s="42">
        <v>1</v>
      </c>
    </row>
    <row r="997" spans="1:7" ht="15" customHeight="1">
      <c r="A997" s="1"/>
      <c r="B997" s="1"/>
      <c r="C997" s="1"/>
      <c r="D997" s="1"/>
      <c r="E997" s="1"/>
      <c r="F997" s="43" t="s">
        <v>1100</v>
      </c>
      <c r="G997" s="44">
        <v>1</v>
      </c>
    </row>
    <row r="998" spans="1:7" ht="15" customHeight="1">
      <c r="A998" s="37" t="s">
        <v>1193</v>
      </c>
      <c r="B998" s="37" t="s">
        <v>1396</v>
      </c>
      <c r="C998" s="37" t="s">
        <v>407</v>
      </c>
      <c r="D998" s="38" t="s">
        <v>403</v>
      </c>
      <c r="E998" s="1"/>
      <c r="F998" s="1"/>
      <c r="G998" s="1"/>
    </row>
    <row r="999" spans="1:7" ht="36" customHeight="1">
      <c r="A999" s="39" t="s">
        <v>53</v>
      </c>
      <c r="B999" s="39" t="s">
        <v>54</v>
      </c>
      <c r="C999" s="39" t="s">
        <v>55</v>
      </c>
      <c r="D999" s="40" t="s">
        <v>23</v>
      </c>
      <c r="E999" s="41">
        <v>220</v>
      </c>
      <c r="F999" s="42">
        <v>0.05</v>
      </c>
      <c r="G999" s="42">
        <v>11</v>
      </c>
    </row>
    <row r="1000" spans="1:7" ht="36" customHeight="1">
      <c r="A1000" s="39" t="s">
        <v>128</v>
      </c>
      <c r="B1000" s="39" t="s">
        <v>129</v>
      </c>
      <c r="C1000" s="39" t="s">
        <v>130</v>
      </c>
      <c r="D1000" s="40" t="s">
        <v>32</v>
      </c>
      <c r="E1000" s="41">
        <v>6</v>
      </c>
      <c r="F1000" s="42">
        <v>0.46</v>
      </c>
      <c r="G1000" s="42">
        <v>2.76</v>
      </c>
    </row>
    <row r="1001" spans="1:7" ht="15" customHeight="1">
      <c r="A1001" s="1"/>
      <c r="B1001" s="1"/>
      <c r="C1001" s="1"/>
      <c r="D1001" s="1"/>
      <c r="E1001" s="1"/>
      <c r="F1001" s="43" t="s">
        <v>1100</v>
      </c>
      <c r="G1001" s="44">
        <v>13.76</v>
      </c>
    </row>
    <row r="1002" spans="1:7" ht="15.95" customHeight="1">
      <c r="A1002" s="37" t="s">
        <v>1193</v>
      </c>
      <c r="B1002" s="37" t="s">
        <v>1397</v>
      </c>
      <c r="C1002" s="37" t="s">
        <v>292</v>
      </c>
      <c r="D1002" s="38" t="s">
        <v>293</v>
      </c>
      <c r="E1002" s="1"/>
      <c r="F1002" s="1"/>
      <c r="G1002" s="1"/>
    </row>
    <row r="1003" spans="1:7" ht="36" customHeight="1">
      <c r="A1003" s="39" t="s">
        <v>24</v>
      </c>
      <c r="B1003" s="39" t="s">
        <v>25</v>
      </c>
      <c r="C1003" s="39" t="s">
        <v>26</v>
      </c>
      <c r="D1003" s="40" t="s">
        <v>28</v>
      </c>
      <c r="E1003" s="41">
        <v>1</v>
      </c>
      <c r="F1003" s="45">
        <v>1</v>
      </c>
      <c r="G1003" s="45">
        <v>1</v>
      </c>
    </row>
    <row r="1004" spans="1:7" ht="51.95" customHeight="1">
      <c r="A1004" s="39" t="s">
        <v>122</v>
      </c>
      <c r="B1004" s="39" t="s">
        <v>123</v>
      </c>
      <c r="C1004" s="39" t="s">
        <v>124</v>
      </c>
      <c r="D1004" s="40" t="s">
        <v>125</v>
      </c>
      <c r="E1004" s="41">
        <v>359.95</v>
      </c>
      <c r="F1004" s="45">
        <v>6.7760000000000001E-2</v>
      </c>
      <c r="G1004" s="45">
        <v>24.390211999999998</v>
      </c>
    </row>
    <row r="1005" spans="1:7" ht="15" customHeight="1">
      <c r="A1005" s="1"/>
      <c r="B1005" s="1"/>
      <c r="C1005" s="1"/>
      <c r="D1005" s="1"/>
      <c r="E1005" s="1"/>
      <c r="F1005" s="43" t="s">
        <v>1100</v>
      </c>
      <c r="G1005" s="46">
        <v>25.390211999999998</v>
      </c>
    </row>
    <row r="1006" spans="1:7" ht="15" customHeight="1">
      <c r="A1006" s="37" t="s">
        <v>1193</v>
      </c>
      <c r="B1006" s="37" t="s">
        <v>1398</v>
      </c>
      <c r="C1006" s="37" t="s">
        <v>365</v>
      </c>
      <c r="D1006" s="38" t="s">
        <v>293</v>
      </c>
      <c r="E1006" s="1"/>
      <c r="F1006" s="1"/>
      <c r="G1006" s="1"/>
    </row>
    <row r="1007" spans="1:7" ht="20.100000000000001" customHeight="1">
      <c r="A1007" s="39" t="s">
        <v>36</v>
      </c>
      <c r="B1007" s="39" t="s">
        <v>37</v>
      </c>
      <c r="C1007" s="39" t="s">
        <v>38</v>
      </c>
      <c r="D1007" s="40" t="s">
        <v>39</v>
      </c>
      <c r="E1007" s="41">
        <v>3.08</v>
      </c>
      <c r="F1007" s="42">
        <v>1.1299999999999999E-2</v>
      </c>
      <c r="G1007" s="42">
        <v>3.4804000000000002E-2</v>
      </c>
    </row>
    <row r="1008" spans="1:7" ht="15" customHeight="1">
      <c r="A1008" s="1"/>
      <c r="B1008" s="1"/>
      <c r="C1008" s="1"/>
      <c r="D1008" s="1"/>
      <c r="E1008" s="1"/>
      <c r="F1008" s="43" t="s">
        <v>1100</v>
      </c>
      <c r="G1008" s="44">
        <v>3.4804000000000002E-2</v>
      </c>
    </row>
    <row r="1009" spans="1:7" ht="15" customHeight="1">
      <c r="A1009" s="37" t="s">
        <v>1193</v>
      </c>
      <c r="B1009" s="37" t="s">
        <v>1399</v>
      </c>
      <c r="C1009" s="37" t="s">
        <v>698</v>
      </c>
      <c r="D1009" s="38" t="s">
        <v>293</v>
      </c>
      <c r="E1009" s="1"/>
      <c r="F1009" s="1"/>
      <c r="G1009" s="1"/>
    </row>
    <row r="1010" spans="1:7" ht="27.95" customHeight="1">
      <c r="A1010" s="39" t="s">
        <v>166</v>
      </c>
      <c r="B1010" s="39" t="s">
        <v>167</v>
      </c>
      <c r="C1010" s="39" t="s">
        <v>168</v>
      </c>
      <c r="D1010" s="40" t="s">
        <v>39</v>
      </c>
      <c r="E1010" s="41">
        <v>7.2</v>
      </c>
      <c r="F1010" s="42">
        <v>2.5000000000000001E-2</v>
      </c>
      <c r="G1010" s="42">
        <v>0.18</v>
      </c>
    </row>
    <row r="1011" spans="1:7" ht="15" customHeight="1">
      <c r="A1011" s="1"/>
      <c r="B1011" s="1"/>
      <c r="C1011" s="1"/>
      <c r="D1011" s="1"/>
      <c r="E1011" s="1"/>
      <c r="F1011" s="43" t="s">
        <v>1100</v>
      </c>
      <c r="G1011" s="44">
        <v>0.18</v>
      </c>
    </row>
    <row r="1012" spans="1:7" ht="15" customHeight="1">
      <c r="A1012" s="37" t="s">
        <v>1193</v>
      </c>
      <c r="B1012" s="37" t="s">
        <v>1400</v>
      </c>
      <c r="C1012" s="37" t="s">
        <v>700</v>
      </c>
      <c r="D1012" s="38" t="s">
        <v>293</v>
      </c>
      <c r="E1012" s="1"/>
      <c r="F1012" s="1"/>
      <c r="G1012" s="1"/>
    </row>
    <row r="1013" spans="1:7" ht="27.95" customHeight="1">
      <c r="A1013" s="39" t="s">
        <v>166</v>
      </c>
      <c r="B1013" s="39" t="s">
        <v>167</v>
      </c>
      <c r="C1013" s="39" t="s">
        <v>168</v>
      </c>
      <c r="D1013" s="40" t="s">
        <v>39</v>
      </c>
      <c r="E1013" s="41">
        <v>7.2</v>
      </c>
      <c r="F1013" s="42">
        <v>6.4000000000000001E-2</v>
      </c>
      <c r="G1013" s="42">
        <v>0.46079999999999999</v>
      </c>
    </row>
    <row r="1014" spans="1:7" ht="15" customHeight="1">
      <c r="A1014" s="1"/>
      <c r="B1014" s="1"/>
      <c r="C1014" s="1"/>
      <c r="D1014" s="1"/>
      <c r="E1014" s="1"/>
      <c r="F1014" s="43" t="s">
        <v>1100</v>
      </c>
      <c r="G1014" s="44">
        <v>0.46079999999999999</v>
      </c>
    </row>
    <row r="1015" spans="1:7" ht="15" customHeight="1">
      <c r="A1015" s="37" t="s">
        <v>1193</v>
      </c>
      <c r="B1015" s="37" t="s">
        <v>1401</v>
      </c>
      <c r="C1015" s="37" t="s">
        <v>367</v>
      </c>
      <c r="D1015" s="38" t="s">
        <v>293</v>
      </c>
      <c r="E1015" s="1"/>
      <c r="F1015" s="1"/>
      <c r="G1015" s="1"/>
    </row>
    <row r="1016" spans="1:7" ht="20.100000000000001" customHeight="1">
      <c r="A1016" s="39" t="s">
        <v>36</v>
      </c>
      <c r="B1016" s="39" t="s">
        <v>37</v>
      </c>
      <c r="C1016" s="39" t="s">
        <v>38</v>
      </c>
      <c r="D1016" s="40" t="s">
        <v>39</v>
      </c>
      <c r="E1016" s="41">
        <v>3.08</v>
      </c>
      <c r="F1016" s="42">
        <v>1.32E-2</v>
      </c>
      <c r="G1016" s="42">
        <v>4.0655999999999998E-2</v>
      </c>
    </row>
    <row r="1017" spans="1:7" ht="15" customHeight="1">
      <c r="A1017" s="1"/>
      <c r="B1017" s="1"/>
      <c r="C1017" s="1"/>
      <c r="D1017" s="1"/>
      <c r="E1017" s="1"/>
      <c r="F1017" s="43" t="s">
        <v>1100</v>
      </c>
      <c r="G1017" s="44">
        <v>4.0655999999999998E-2</v>
      </c>
    </row>
    <row r="1018" spans="1:7" ht="15" customHeight="1">
      <c r="A1018" s="37" t="s">
        <v>1193</v>
      </c>
      <c r="B1018" s="37" t="s">
        <v>1402</v>
      </c>
      <c r="C1018" s="37" t="s">
        <v>702</v>
      </c>
      <c r="D1018" s="38" t="s">
        <v>293</v>
      </c>
      <c r="E1018" s="1"/>
      <c r="F1018" s="1"/>
      <c r="G1018" s="1"/>
    </row>
    <row r="1019" spans="1:7" ht="27.95" customHeight="1">
      <c r="A1019" s="39" t="s">
        <v>166</v>
      </c>
      <c r="B1019" s="39" t="s">
        <v>167</v>
      </c>
      <c r="C1019" s="39" t="s">
        <v>168</v>
      </c>
      <c r="D1019" s="40" t="s">
        <v>39</v>
      </c>
      <c r="E1019" s="41">
        <v>7.2</v>
      </c>
      <c r="F1019" s="42">
        <v>3.2000000000000001E-2</v>
      </c>
      <c r="G1019" s="42">
        <v>0.23039999999999999</v>
      </c>
    </row>
    <row r="1020" spans="1:7" ht="15" customHeight="1">
      <c r="A1020" s="1"/>
      <c r="B1020" s="1"/>
      <c r="C1020" s="1"/>
      <c r="D1020" s="1"/>
      <c r="E1020" s="1"/>
      <c r="F1020" s="43" t="s">
        <v>1100</v>
      </c>
      <c r="G1020" s="44">
        <v>0.23039999999999999</v>
      </c>
    </row>
    <row r="1021" spans="1:7" ht="15.95" customHeight="1">
      <c r="A1021" s="37" t="s">
        <v>1193</v>
      </c>
      <c r="B1021" s="37" t="s">
        <v>1403</v>
      </c>
      <c r="C1021" s="37" t="s">
        <v>409</v>
      </c>
      <c r="D1021" s="38" t="s">
        <v>32</v>
      </c>
      <c r="E1021" s="1"/>
      <c r="F1021" s="1"/>
      <c r="G1021" s="1"/>
    </row>
    <row r="1022" spans="1:7" ht="36" customHeight="1">
      <c r="A1022" s="39" t="s">
        <v>53</v>
      </c>
      <c r="B1022" s="39" t="s">
        <v>54</v>
      </c>
      <c r="C1022" s="39" t="s">
        <v>55</v>
      </c>
      <c r="D1022" s="40" t="s">
        <v>23</v>
      </c>
      <c r="E1022" s="41">
        <v>220</v>
      </c>
      <c r="F1022" s="42">
        <v>3</v>
      </c>
      <c r="G1022" s="42">
        <v>660</v>
      </c>
    </row>
    <row r="1023" spans="1:7" ht="15" customHeight="1">
      <c r="A1023" s="1"/>
      <c r="B1023" s="1"/>
      <c r="C1023" s="1"/>
      <c r="D1023" s="1"/>
      <c r="E1023" s="1"/>
      <c r="F1023" s="43" t="s">
        <v>1100</v>
      </c>
      <c r="G1023" s="44">
        <v>660</v>
      </c>
    </row>
    <row r="1024" spans="1:7" ht="24" customHeight="1">
      <c r="A1024" s="37" t="s">
        <v>1193</v>
      </c>
      <c r="B1024" s="37" t="s">
        <v>1404</v>
      </c>
      <c r="C1024" s="37" t="s">
        <v>502</v>
      </c>
      <c r="D1024" s="38" t="s">
        <v>94</v>
      </c>
      <c r="E1024" s="1"/>
      <c r="F1024" s="1"/>
      <c r="G1024" s="1"/>
    </row>
    <row r="1025" spans="1:7" ht="68.099999999999994" customHeight="1">
      <c r="A1025" s="39" t="s">
        <v>119</v>
      </c>
      <c r="B1025" s="39" t="s">
        <v>120</v>
      </c>
      <c r="C1025" s="39" t="s">
        <v>121</v>
      </c>
      <c r="D1025" s="40" t="s">
        <v>94</v>
      </c>
      <c r="E1025" s="41">
        <v>2.54</v>
      </c>
      <c r="F1025" s="42">
        <v>1</v>
      </c>
      <c r="G1025" s="42">
        <v>2.54</v>
      </c>
    </row>
    <row r="1026" spans="1:7" ht="15" customHeight="1">
      <c r="A1026" s="1"/>
      <c r="B1026" s="1"/>
      <c r="C1026" s="1"/>
      <c r="D1026" s="1"/>
      <c r="E1026" s="1"/>
      <c r="F1026" s="43" t="s">
        <v>1100</v>
      </c>
      <c r="G1026" s="44">
        <v>2.54</v>
      </c>
    </row>
    <row r="1027" spans="1:7" ht="15.95" customHeight="1">
      <c r="A1027" s="37" t="s">
        <v>1193</v>
      </c>
      <c r="B1027" s="37" t="s">
        <v>1405</v>
      </c>
      <c r="C1027" s="37" t="s">
        <v>559</v>
      </c>
      <c r="D1027" s="38" t="s">
        <v>94</v>
      </c>
      <c r="E1027" s="1"/>
      <c r="F1027" s="1"/>
      <c r="G1027" s="1"/>
    </row>
    <row r="1028" spans="1:7" ht="36" customHeight="1">
      <c r="A1028" s="39" t="s">
        <v>128</v>
      </c>
      <c r="B1028" s="39" t="s">
        <v>129</v>
      </c>
      <c r="C1028" s="39" t="s">
        <v>130</v>
      </c>
      <c r="D1028" s="40" t="s">
        <v>32</v>
      </c>
      <c r="E1028" s="41">
        <v>6</v>
      </c>
      <c r="F1028" s="42">
        <v>0.26900000000000002</v>
      </c>
      <c r="G1028" s="42">
        <v>1.6140000000000001</v>
      </c>
    </row>
    <row r="1029" spans="1:7" ht="27.95" customHeight="1">
      <c r="A1029" s="39" t="s">
        <v>131</v>
      </c>
      <c r="B1029" s="39" t="s">
        <v>132</v>
      </c>
      <c r="C1029" s="39" t="s">
        <v>133</v>
      </c>
      <c r="D1029" s="40" t="s">
        <v>134</v>
      </c>
      <c r="E1029" s="41">
        <v>50</v>
      </c>
      <c r="F1029" s="42">
        <v>0.15</v>
      </c>
      <c r="G1029" s="42">
        <v>7.5</v>
      </c>
    </row>
    <row r="1030" spans="1:7" ht="15" customHeight="1">
      <c r="A1030" s="1"/>
      <c r="B1030" s="1"/>
      <c r="C1030" s="1"/>
      <c r="D1030" s="1"/>
      <c r="E1030" s="1"/>
      <c r="F1030" s="43" t="s">
        <v>1100</v>
      </c>
      <c r="G1030" s="44">
        <v>9.1140000000000008</v>
      </c>
    </row>
    <row r="1031" spans="1:7" ht="15.95" customHeight="1">
      <c r="A1031" s="37" t="s">
        <v>1193</v>
      </c>
      <c r="B1031" s="37" t="s">
        <v>1406</v>
      </c>
      <c r="C1031" s="37" t="s">
        <v>659</v>
      </c>
      <c r="D1031" s="38" t="s">
        <v>94</v>
      </c>
      <c r="E1031" s="1"/>
      <c r="F1031" s="1"/>
      <c r="G1031" s="1"/>
    </row>
    <row r="1032" spans="1:7" ht="36" customHeight="1">
      <c r="A1032" s="39" t="s">
        <v>143</v>
      </c>
      <c r="B1032" s="39" t="s">
        <v>144</v>
      </c>
      <c r="C1032" s="39" t="s">
        <v>145</v>
      </c>
      <c r="D1032" s="40" t="s">
        <v>23</v>
      </c>
      <c r="E1032" s="41">
        <v>135.61000000000001</v>
      </c>
      <c r="F1032" s="42">
        <v>1.04</v>
      </c>
      <c r="G1032" s="42">
        <v>141.03440000000001</v>
      </c>
    </row>
    <row r="1033" spans="1:7" ht="15" customHeight="1">
      <c r="A1033" s="1"/>
      <c r="B1033" s="1"/>
      <c r="C1033" s="1"/>
      <c r="D1033" s="1"/>
      <c r="E1033" s="1"/>
      <c r="F1033" s="43" t="s">
        <v>1100</v>
      </c>
      <c r="G1033" s="44">
        <v>141.03440000000001</v>
      </c>
    </row>
    <row r="1034" spans="1:7" ht="15.95" customHeight="1">
      <c r="A1034" s="37" t="s">
        <v>1193</v>
      </c>
      <c r="B1034" s="37" t="s">
        <v>1407</v>
      </c>
      <c r="C1034" s="37" t="s">
        <v>598</v>
      </c>
      <c r="D1034" s="38" t="s">
        <v>94</v>
      </c>
      <c r="E1034" s="1"/>
      <c r="F1034" s="1"/>
      <c r="G1034" s="1"/>
    </row>
    <row r="1035" spans="1:7" ht="27.95" customHeight="1">
      <c r="A1035" s="39" t="s">
        <v>131</v>
      </c>
      <c r="B1035" s="39" t="s">
        <v>132</v>
      </c>
      <c r="C1035" s="39" t="s">
        <v>133</v>
      </c>
      <c r="D1035" s="40" t="s">
        <v>134</v>
      </c>
      <c r="E1035" s="41">
        <v>50</v>
      </c>
      <c r="F1035" s="42">
        <v>0.39700000000000002</v>
      </c>
      <c r="G1035" s="42">
        <v>19.850000000000001</v>
      </c>
    </row>
    <row r="1036" spans="1:7" ht="15" customHeight="1">
      <c r="A1036" s="1"/>
      <c r="B1036" s="1"/>
      <c r="C1036" s="1"/>
      <c r="D1036" s="1"/>
      <c r="E1036" s="1"/>
      <c r="F1036" s="43" t="s">
        <v>1100</v>
      </c>
      <c r="G1036" s="44">
        <v>19.850000000000001</v>
      </c>
    </row>
    <row r="1037" spans="1:7" ht="15.95" customHeight="1">
      <c r="A1037" s="37" t="s">
        <v>1193</v>
      </c>
      <c r="B1037" s="37" t="s">
        <v>1408</v>
      </c>
      <c r="C1037" s="37" t="s">
        <v>295</v>
      </c>
      <c r="D1037" s="38" t="s">
        <v>28</v>
      </c>
      <c r="E1037" s="1"/>
      <c r="F1037" s="1"/>
      <c r="G1037" s="1"/>
    </row>
    <row r="1038" spans="1:7" ht="36" customHeight="1">
      <c r="A1038" s="39" t="s">
        <v>24</v>
      </c>
      <c r="B1038" s="39" t="s">
        <v>25</v>
      </c>
      <c r="C1038" s="39" t="s">
        <v>26</v>
      </c>
      <c r="D1038" s="40" t="s">
        <v>28</v>
      </c>
      <c r="E1038" s="41">
        <v>1</v>
      </c>
      <c r="F1038" s="45">
        <v>1</v>
      </c>
      <c r="G1038" s="45">
        <v>1</v>
      </c>
    </row>
    <row r="1039" spans="1:7" ht="15" customHeight="1">
      <c r="A1039" s="1"/>
      <c r="B1039" s="1"/>
      <c r="C1039" s="1"/>
      <c r="D1039" s="1"/>
      <c r="E1039" s="1"/>
      <c r="F1039" s="43" t="s">
        <v>1100</v>
      </c>
      <c r="G1039" s="46">
        <v>1</v>
      </c>
    </row>
    <row r="1040" spans="1:7" ht="15" customHeight="1">
      <c r="A1040" s="37" t="s">
        <v>1193</v>
      </c>
      <c r="B1040" s="37" t="s">
        <v>1409</v>
      </c>
      <c r="C1040" s="37" t="s">
        <v>352</v>
      </c>
      <c r="D1040" s="38" t="s">
        <v>32</v>
      </c>
      <c r="E1040" s="1"/>
      <c r="F1040" s="1"/>
      <c r="G1040" s="1"/>
    </row>
    <row r="1041" spans="1:7" ht="20.100000000000001" customHeight="1">
      <c r="A1041" s="39" t="s">
        <v>29</v>
      </c>
      <c r="B1041" s="39" t="s">
        <v>30</v>
      </c>
      <c r="C1041" s="39" t="s">
        <v>31</v>
      </c>
      <c r="D1041" s="40" t="s">
        <v>32</v>
      </c>
      <c r="E1041" s="41">
        <v>1</v>
      </c>
      <c r="F1041" s="42">
        <v>1</v>
      </c>
      <c r="G1041" s="42">
        <v>1</v>
      </c>
    </row>
    <row r="1042" spans="1:7" ht="15" customHeight="1">
      <c r="A1042" s="1"/>
      <c r="B1042" s="1"/>
      <c r="C1042" s="1"/>
      <c r="D1042" s="1"/>
      <c r="E1042" s="1"/>
      <c r="F1042" s="43" t="s">
        <v>1100</v>
      </c>
      <c r="G1042" s="44">
        <v>1</v>
      </c>
    </row>
    <row r="1043" spans="1:7" ht="15" customHeight="1">
      <c r="A1043" s="37" t="s">
        <v>1193</v>
      </c>
      <c r="B1043" s="37" t="s">
        <v>1410</v>
      </c>
      <c r="C1043" s="37" t="s">
        <v>762</v>
      </c>
      <c r="D1043" s="38" t="s">
        <v>90</v>
      </c>
      <c r="E1043" s="1"/>
      <c r="F1043" s="1"/>
      <c r="G1043" s="1"/>
    </row>
    <row r="1044" spans="1:7" ht="36" customHeight="1">
      <c r="A1044" s="39" t="s">
        <v>24</v>
      </c>
      <c r="B1044" s="39" t="s">
        <v>25</v>
      </c>
      <c r="C1044" s="39" t="s">
        <v>26</v>
      </c>
      <c r="D1044" s="40" t="s">
        <v>28</v>
      </c>
      <c r="E1044" s="41">
        <v>1</v>
      </c>
      <c r="F1044" s="45">
        <v>4.5999999999999999E-2</v>
      </c>
      <c r="G1044" s="45">
        <v>4.5999999999999999E-2</v>
      </c>
    </row>
    <row r="1045" spans="1:7" ht="15" customHeight="1">
      <c r="A1045" s="1"/>
      <c r="B1045" s="1"/>
      <c r="C1045" s="1"/>
      <c r="D1045" s="1"/>
      <c r="E1045" s="1"/>
      <c r="F1045" s="43" t="s">
        <v>1100</v>
      </c>
      <c r="G1045" s="46">
        <v>4.5999999999999999E-2</v>
      </c>
    </row>
    <row r="1046" spans="1:7" ht="15.95" customHeight="1">
      <c r="A1046" s="37" t="s">
        <v>1193</v>
      </c>
      <c r="B1046" s="37" t="s">
        <v>1411</v>
      </c>
      <c r="C1046" s="37" t="s">
        <v>369</v>
      </c>
      <c r="D1046" s="38" t="s">
        <v>125</v>
      </c>
      <c r="E1046" s="1"/>
      <c r="F1046" s="1"/>
      <c r="G1046" s="1"/>
    </row>
    <row r="1047" spans="1:7" ht="20.100000000000001" customHeight="1">
      <c r="A1047" s="39" t="s">
        <v>36</v>
      </c>
      <c r="B1047" s="39" t="s">
        <v>37</v>
      </c>
      <c r="C1047" s="39" t="s">
        <v>38</v>
      </c>
      <c r="D1047" s="40" t="s">
        <v>39</v>
      </c>
      <c r="E1047" s="41">
        <v>3.08</v>
      </c>
      <c r="F1047" s="42">
        <v>3.2082999999999999</v>
      </c>
      <c r="G1047" s="42">
        <v>9.8815639999999991</v>
      </c>
    </row>
    <row r="1048" spans="1:7" ht="15" customHeight="1">
      <c r="A1048" s="1"/>
      <c r="B1048" s="1"/>
      <c r="C1048" s="1"/>
      <c r="D1048" s="1"/>
      <c r="E1048" s="1"/>
      <c r="F1048" s="43" t="s">
        <v>1100</v>
      </c>
      <c r="G1048" s="44">
        <v>9.8815639999999991</v>
      </c>
    </row>
    <row r="1049" spans="1:7" ht="15.95" customHeight="1">
      <c r="A1049" s="37" t="s">
        <v>1193</v>
      </c>
      <c r="B1049" s="37" t="s">
        <v>1412</v>
      </c>
      <c r="C1049" s="37" t="s">
        <v>704</v>
      </c>
      <c r="D1049" s="38" t="s">
        <v>125</v>
      </c>
      <c r="E1049" s="1"/>
      <c r="F1049" s="1"/>
      <c r="G1049" s="1"/>
    </row>
    <row r="1050" spans="1:7" ht="27.95" customHeight="1">
      <c r="A1050" s="39" t="s">
        <v>166</v>
      </c>
      <c r="B1050" s="39" t="s">
        <v>167</v>
      </c>
      <c r="C1050" s="39" t="s">
        <v>168</v>
      </c>
      <c r="D1050" s="40" t="s">
        <v>39</v>
      </c>
      <c r="E1050" s="41">
        <v>7.2</v>
      </c>
      <c r="F1050" s="42">
        <v>3.3820000000000001</v>
      </c>
      <c r="G1050" s="42">
        <v>24.3504</v>
      </c>
    </row>
    <row r="1051" spans="1:7" ht="15" customHeight="1">
      <c r="A1051" s="1"/>
      <c r="B1051" s="1"/>
      <c r="C1051" s="1"/>
      <c r="D1051" s="1"/>
      <c r="E1051" s="1"/>
      <c r="F1051" s="43" t="s">
        <v>1100</v>
      </c>
      <c r="G1051" s="44">
        <v>24.3504</v>
      </c>
    </row>
    <row r="1052" spans="1:7" ht="15" customHeight="1">
      <c r="A1052" s="37" t="s">
        <v>1211</v>
      </c>
      <c r="B1052" s="37" t="s">
        <v>1413</v>
      </c>
      <c r="C1052" s="37" t="s">
        <v>743</v>
      </c>
      <c r="D1052" s="38" t="s">
        <v>73</v>
      </c>
      <c r="E1052" s="1"/>
      <c r="F1052" s="1"/>
      <c r="G1052" s="1"/>
    </row>
    <row r="1053" spans="1:7" ht="20.100000000000001" customHeight="1">
      <c r="A1053" s="39" t="s">
        <v>36</v>
      </c>
      <c r="B1053" s="39" t="s">
        <v>37</v>
      </c>
      <c r="C1053" s="39" t="s">
        <v>38</v>
      </c>
      <c r="D1053" s="40" t="s">
        <v>39</v>
      </c>
      <c r="E1053" s="41">
        <v>3.08</v>
      </c>
      <c r="F1053" s="42">
        <v>1.7179500000000001</v>
      </c>
      <c r="G1053" s="42">
        <v>5.2912860000000004</v>
      </c>
    </row>
    <row r="1054" spans="1:7" ht="27.95" customHeight="1">
      <c r="A1054" s="39" t="s">
        <v>74</v>
      </c>
      <c r="B1054" s="39" t="s">
        <v>75</v>
      </c>
      <c r="C1054" s="39" t="s">
        <v>76</v>
      </c>
      <c r="D1054" s="40" t="s">
        <v>77</v>
      </c>
      <c r="E1054" s="41">
        <v>1170</v>
      </c>
      <c r="F1054" s="42">
        <v>3.9699999999999999E-2</v>
      </c>
      <c r="G1054" s="42">
        <v>46.448999999999998</v>
      </c>
    </row>
    <row r="1055" spans="1:7" ht="27.95" customHeight="1">
      <c r="A1055" s="39" t="s">
        <v>78</v>
      </c>
      <c r="B1055" s="39" t="s">
        <v>79</v>
      </c>
      <c r="C1055" s="39" t="s">
        <v>80</v>
      </c>
      <c r="D1055" s="40" t="s">
        <v>77</v>
      </c>
      <c r="E1055" s="41">
        <v>1170</v>
      </c>
      <c r="F1055" s="42">
        <v>1.3299999999999999E-2</v>
      </c>
      <c r="G1055" s="42">
        <v>15.561</v>
      </c>
    </row>
    <row r="1056" spans="1:7" ht="27.95" customHeight="1">
      <c r="A1056" s="39" t="s">
        <v>116</v>
      </c>
      <c r="B1056" s="39" t="s">
        <v>1115</v>
      </c>
      <c r="C1056" s="39" t="s">
        <v>118</v>
      </c>
      <c r="D1056" s="40" t="s">
        <v>39</v>
      </c>
      <c r="E1056" s="41">
        <v>1463.25</v>
      </c>
      <c r="F1056" s="42">
        <v>0.54920000000000002</v>
      </c>
      <c r="G1056" s="42">
        <v>803.61689999999999</v>
      </c>
    </row>
    <row r="1057" spans="1:7" ht="20.100000000000001" customHeight="1">
      <c r="A1057" s="39" t="s">
        <v>135</v>
      </c>
      <c r="B1057" s="39" t="s">
        <v>136</v>
      </c>
      <c r="C1057" s="39" t="s">
        <v>137</v>
      </c>
      <c r="D1057" s="40" t="s">
        <v>125</v>
      </c>
      <c r="E1057" s="41">
        <v>42</v>
      </c>
      <c r="F1057" s="42">
        <v>6.1070000000000002</v>
      </c>
      <c r="G1057" s="42">
        <v>256.49400000000003</v>
      </c>
    </row>
    <row r="1058" spans="1:7" ht="20.100000000000001" customHeight="1">
      <c r="A1058" s="39" t="s">
        <v>158</v>
      </c>
      <c r="B1058" s="39" t="s">
        <v>159</v>
      </c>
      <c r="C1058" s="39" t="s">
        <v>160</v>
      </c>
      <c r="D1058" s="40" t="s">
        <v>39</v>
      </c>
      <c r="E1058" s="41">
        <v>832.16</v>
      </c>
      <c r="F1058" s="42">
        <v>0.1663</v>
      </c>
      <c r="G1058" s="42">
        <v>138.38820799999999</v>
      </c>
    </row>
    <row r="1059" spans="1:7" ht="27.95" customHeight="1">
      <c r="A1059" s="39" t="s">
        <v>166</v>
      </c>
      <c r="B1059" s="39" t="s">
        <v>167</v>
      </c>
      <c r="C1059" s="39" t="s">
        <v>168</v>
      </c>
      <c r="D1059" s="40" t="s">
        <v>39</v>
      </c>
      <c r="E1059" s="41">
        <v>7.2</v>
      </c>
      <c r="F1059" s="42">
        <v>3.6749999999999998</v>
      </c>
      <c r="G1059" s="42">
        <v>26.46</v>
      </c>
    </row>
    <row r="1060" spans="1:7" ht="20.100000000000001" customHeight="1">
      <c r="A1060" s="39" t="s">
        <v>169</v>
      </c>
      <c r="B1060" s="39" t="s">
        <v>170</v>
      </c>
      <c r="C1060" s="39" t="s">
        <v>171</v>
      </c>
      <c r="D1060" s="40" t="s">
        <v>90</v>
      </c>
      <c r="E1060" s="41">
        <v>15</v>
      </c>
      <c r="F1060" s="42">
        <v>6.1239999999999997</v>
      </c>
      <c r="G1060" s="42">
        <v>91.86</v>
      </c>
    </row>
    <row r="1061" spans="1:7" ht="27.95" customHeight="1">
      <c r="A1061" s="39" t="s">
        <v>173</v>
      </c>
      <c r="B1061" s="39" t="s">
        <v>174</v>
      </c>
      <c r="C1061" s="39" t="s">
        <v>175</v>
      </c>
      <c r="D1061" s="40" t="s">
        <v>90</v>
      </c>
      <c r="E1061" s="41">
        <v>15</v>
      </c>
      <c r="F1061" s="42">
        <v>9.0228280000000005</v>
      </c>
      <c r="G1061" s="42">
        <v>135.34242</v>
      </c>
    </row>
    <row r="1062" spans="1:7" ht="20.100000000000001" customHeight="1">
      <c r="A1062" s="39" t="s">
        <v>185</v>
      </c>
      <c r="B1062" s="39" t="s">
        <v>186</v>
      </c>
      <c r="C1062" s="39" t="s">
        <v>187</v>
      </c>
      <c r="D1062" s="40" t="s">
        <v>39</v>
      </c>
      <c r="E1062" s="41">
        <v>2200</v>
      </c>
      <c r="F1062" s="42">
        <v>0.245</v>
      </c>
      <c r="G1062" s="42">
        <v>539</v>
      </c>
    </row>
    <row r="1063" spans="1:7" ht="15" customHeight="1">
      <c r="A1063" s="1"/>
      <c r="B1063" s="1"/>
      <c r="C1063" s="1"/>
      <c r="D1063" s="1"/>
      <c r="E1063" s="1"/>
      <c r="F1063" s="43" t="s">
        <v>1100</v>
      </c>
      <c r="G1063" s="44">
        <v>2058.462814</v>
      </c>
    </row>
    <row r="1064" spans="1:7" ht="15.95" customHeight="1">
      <c r="A1064" s="37" t="s">
        <v>1211</v>
      </c>
      <c r="B1064" s="37" t="s">
        <v>1414</v>
      </c>
      <c r="C1064" s="37" t="s">
        <v>259</v>
      </c>
      <c r="D1064" s="38" t="s">
        <v>15</v>
      </c>
      <c r="E1064" s="1"/>
      <c r="F1064" s="1"/>
      <c r="G1064" s="1"/>
    </row>
    <row r="1065" spans="1:7" ht="15" customHeight="1">
      <c r="A1065" s="39" t="s">
        <v>11</v>
      </c>
      <c r="B1065" s="39" t="s">
        <v>12</v>
      </c>
      <c r="C1065" s="39" t="s">
        <v>13</v>
      </c>
      <c r="D1065" s="40" t="s">
        <v>15</v>
      </c>
      <c r="E1065" s="41">
        <v>4</v>
      </c>
      <c r="F1065" s="42">
        <v>1</v>
      </c>
      <c r="G1065" s="42">
        <v>4</v>
      </c>
    </row>
    <row r="1066" spans="1:7" ht="15" customHeight="1">
      <c r="A1066" s="39" t="s">
        <v>16</v>
      </c>
      <c r="B1066" s="39" t="s">
        <v>17</v>
      </c>
      <c r="C1066" s="39" t="s">
        <v>18</v>
      </c>
      <c r="D1066" s="40" t="s">
        <v>15</v>
      </c>
      <c r="E1066" s="41">
        <v>4</v>
      </c>
      <c r="F1066" s="42">
        <v>1</v>
      </c>
      <c r="G1066" s="42">
        <v>4</v>
      </c>
    </row>
    <row r="1067" spans="1:7" ht="15" customHeight="1">
      <c r="A1067" s="39" t="s">
        <v>40</v>
      </c>
      <c r="B1067" s="39" t="s">
        <v>41</v>
      </c>
      <c r="C1067" s="39" t="s">
        <v>42</v>
      </c>
      <c r="D1067" s="40" t="s">
        <v>15</v>
      </c>
      <c r="E1067" s="41">
        <v>1</v>
      </c>
      <c r="F1067" s="42">
        <v>1</v>
      </c>
      <c r="G1067" s="42">
        <v>1</v>
      </c>
    </row>
    <row r="1068" spans="1:7" ht="15" customHeight="1">
      <c r="A1068" s="39" t="s">
        <v>56</v>
      </c>
      <c r="B1068" s="39" t="s">
        <v>57</v>
      </c>
      <c r="C1068" s="39" t="s">
        <v>58</v>
      </c>
      <c r="D1068" s="40" t="s">
        <v>15</v>
      </c>
      <c r="E1068" s="41">
        <v>4</v>
      </c>
      <c r="F1068" s="42">
        <v>1</v>
      </c>
      <c r="G1068" s="42">
        <v>4</v>
      </c>
    </row>
    <row r="1069" spans="1:7" ht="15" customHeight="1">
      <c r="A1069" s="39" t="s">
        <v>151</v>
      </c>
      <c r="B1069" s="39" t="s">
        <v>152</v>
      </c>
      <c r="C1069" s="39" t="s">
        <v>153</v>
      </c>
      <c r="D1069" s="40" t="s">
        <v>15</v>
      </c>
      <c r="E1069" s="41">
        <v>2</v>
      </c>
      <c r="F1069" s="42">
        <v>1</v>
      </c>
      <c r="G1069" s="42">
        <v>2</v>
      </c>
    </row>
    <row r="1070" spans="1:7" ht="15" customHeight="1">
      <c r="A1070" s="1"/>
      <c r="B1070" s="1"/>
      <c r="C1070" s="1"/>
      <c r="D1070" s="1"/>
      <c r="E1070" s="1"/>
      <c r="F1070" s="43" t="s">
        <v>1100</v>
      </c>
      <c r="G1070" s="44">
        <v>15</v>
      </c>
    </row>
    <row r="1071" spans="1:7" ht="15.95" customHeight="1">
      <c r="A1071" s="37" t="s">
        <v>1224</v>
      </c>
      <c r="B1071" s="37" t="s">
        <v>1415</v>
      </c>
      <c r="C1071" s="37" t="s">
        <v>1031</v>
      </c>
      <c r="D1071" s="38" t="s">
        <v>28</v>
      </c>
      <c r="E1071" s="1"/>
      <c r="F1071" s="1"/>
      <c r="G1071" s="1"/>
    </row>
    <row r="1072" spans="1:7" ht="27.95" customHeight="1">
      <c r="A1072" s="39" t="s">
        <v>166</v>
      </c>
      <c r="B1072" s="39" t="s">
        <v>167</v>
      </c>
      <c r="C1072" s="39" t="s">
        <v>168</v>
      </c>
      <c r="D1072" s="40" t="s">
        <v>39</v>
      </c>
      <c r="E1072" s="41">
        <v>7.2</v>
      </c>
      <c r="F1072" s="42">
        <v>2.23508E-5</v>
      </c>
      <c r="G1072" s="42">
        <v>1.6092575999999999E-4</v>
      </c>
    </row>
    <row r="1073" spans="1:7" ht="15" customHeight="1">
      <c r="A1073" s="1"/>
      <c r="B1073" s="1"/>
      <c r="C1073" s="1"/>
      <c r="D1073" s="1"/>
      <c r="E1073" s="1"/>
      <c r="F1073" s="43" t="s">
        <v>1100</v>
      </c>
      <c r="G1073" s="44">
        <v>1.6092575999999999E-4</v>
      </c>
    </row>
    <row r="1074" spans="1:7" ht="15" customHeight="1">
      <c r="A1074" s="37" t="s">
        <v>1207</v>
      </c>
      <c r="B1074" s="37" t="s">
        <v>1416</v>
      </c>
      <c r="C1074" s="37" t="s">
        <v>901</v>
      </c>
      <c r="D1074" s="38" t="s">
        <v>73</v>
      </c>
      <c r="E1074" s="1"/>
      <c r="F1074" s="1"/>
      <c r="G1074" s="1"/>
    </row>
    <row r="1075" spans="1:7" ht="20.100000000000001" customHeight="1">
      <c r="A1075" s="39" t="s">
        <v>135</v>
      </c>
      <c r="B1075" s="39" t="s">
        <v>136</v>
      </c>
      <c r="C1075" s="39" t="s">
        <v>137</v>
      </c>
      <c r="D1075" s="40" t="s">
        <v>125</v>
      </c>
      <c r="E1075" s="41">
        <v>42</v>
      </c>
      <c r="F1075" s="42">
        <v>3.3916936199999999</v>
      </c>
      <c r="G1075" s="42">
        <v>142.45113204</v>
      </c>
    </row>
    <row r="1076" spans="1:7" ht="15" customHeight="1">
      <c r="A1076" s="1"/>
      <c r="B1076" s="1"/>
      <c r="C1076" s="1"/>
      <c r="D1076" s="1"/>
      <c r="E1076" s="1"/>
      <c r="F1076" s="43" t="s">
        <v>1100</v>
      </c>
      <c r="G1076" s="44">
        <v>142.45113204</v>
      </c>
    </row>
    <row r="1077" spans="1:7" ht="15" customHeight="1">
      <c r="A1077" s="37" t="s">
        <v>1207</v>
      </c>
      <c r="B1077" s="37" t="s">
        <v>1417</v>
      </c>
      <c r="C1077" s="37" t="s">
        <v>399</v>
      </c>
      <c r="D1077" s="38" t="s">
        <v>355</v>
      </c>
      <c r="E1077" s="1"/>
      <c r="F1077" s="1"/>
      <c r="G1077" s="1"/>
    </row>
    <row r="1078" spans="1:7" ht="27.95" customHeight="1">
      <c r="A1078" s="39" t="s">
        <v>49</v>
      </c>
      <c r="B1078" s="39" t="s">
        <v>50</v>
      </c>
      <c r="C1078" s="39" t="s">
        <v>51</v>
      </c>
      <c r="D1078" s="40" t="s">
        <v>52</v>
      </c>
      <c r="E1078" s="41">
        <v>112.5</v>
      </c>
      <c r="F1078" s="42">
        <v>4.3E-3</v>
      </c>
      <c r="G1078" s="42">
        <v>0.48375000000000001</v>
      </c>
    </row>
    <row r="1079" spans="1:7" ht="36" customHeight="1">
      <c r="A1079" s="39" t="s">
        <v>53</v>
      </c>
      <c r="B1079" s="39" t="s">
        <v>54</v>
      </c>
      <c r="C1079" s="39" t="s">
        <v>55</v>
      </c>
      <c r="D1079" s="40" t="s">
        <v>23</v>
      </c>
      <c r="E1079" s="41">
        <v>220</v>
      </c>
      <c r="F1079" s="42">
        <v>0.2</v>
      </c>
      <c r="G1079" s="42">
        <v>44</v>
      </c>
    </row>
    <row r="1080" spans="1:7" ht="20.100000000000001" customHeight="1">
      <c r="A1080" s="39" t="s">
        <v>108</v>
      </c>
      <c r="B1080" s="39" t="s">
        <v>109</v>
      </c>
      <c r="C1080" s="39" t="s">
        <v>110</v>
      </c>
      <c r="D1080" s="40" t="s">
        <v>23</v>
      </c>
      <c r="E1080" s="41">
        <v>48</v>
      </c>
      <c r="F1080" s="42">
        <v>0.4</v>
      </c>
      <c r="G1080" s="42">
        <v>19.2</v>
      </c>
    </row>
    <row r="1081" spans="1:7" ht="20.100000000000001" customHeight="1">
      <c r="A1081" s="39" t="s">
        <v>111</v>
      </c>
      <c r="B1081" s="39" t="s">
        <v>112</v>
      </c>
      <c r="C1081" s="39" t="s">
        <v>113</v>
      </c>
      <c r="D1081" s="40" t="s">
        <v>23</v>
      </c>
      <c r="E1081" s="41">
        <v>9</v>
      </c>
      <c r="F1081" s="42">
        <v>3.3000000000000002E-2</v>
      </c>
      <c r="G1081" s="42">
        <v>0.29699999999999999</v>
      </c>
    </row>
    <row r="1082" spans="1:7" ht="68.099999999999994" customHeight="1">
      <c r="A1082" s="39" t="s">
        <v>119</v>
      </c>
      <c r="B1082" s="39" t="s">
        <v>120</v>
      </c>
      <c r="C1082" s="39" t="s">
        <v>121</v>
      </c>
      <c r="D1082" s="40" t="s">
        <v>94</v>
      </c>
      <c r="E1082" s="41">
        <v>2.54</v>
      </c>
      <c r="F1082" s="42">
        <v>9.2200000000000006</v>
      </c>
      <c r="G1082" s="42">
        <v>23.418800000000001</v>
      </c>
    </row>
    <row r="1083" spans="1:7" ht="20.100000000000001" customHeight="1">
      <c r="A1083" s="39" t="s">
        <v>161</v>
      </c>
      <c r="B1083" s="39" t="s">
        <v>162</v>
      </c>
      <c r="C1083" s="39" t="s">
        <v>163</v>
      </c>
      <c r="D1083" s="40" t="s">
        <v>23</v>
      </c>
      <c r="E1083" s="41">
        <v>1041.71</v>
      </c>
      <c r="F1083" s="42">
        <v>2.5000000000000001E-3</v>
      </c>
      <c r="G1083" s="42">
        <v>2.6042749999999999</v>
      </c>
    </row>
    <row r="1084" spans="1:7" ht="15" customHeight="1">
      <c r="A1084" s="1"/>
      <c r="B1084" s="1"/>
      <c r="C1084" s="1"/>
      <c r="D1084" s="1"/>
      <c r="E1084" s="1"/>
      <c r="F1084" s="43" t="s">
        <v>1100</v>
      </c>
      <c r="G1084" s="44">
        <v>90.003825000000006</v>
      </c>
    </row>
    <row r="1085" spans="1:7" ht="15" customHeight="1">
      <c r="A1085" s="37" t="s">
        <v>1207</v>
      </c>
      <c r="B1085" s="37" t="s">
        <v>1418</v>
      </c>
      <c r="C1085" s="37" t="s">
        <v>904</v>
      </c>
      <c r="D1085" s="38" t="s">
        <v>73</v>
      </c>
      <c r="E1085" s="1"/>
      <c r="F1085" s="1"/>
      <c r="G1085" s="1"/>
    </row>
    <row r="1086" spans="1:7" ht="20.100000000000001" customHeight="1">
      <c r="A1086" s="39" t="s">
        <v>36</v>
      </c>
      <c r="B1086" s="39" t="s">
        <v>37</v>
      </c>
      <c r="C1086" s="39" t="s">
        <v>38</v>
      </c>
      <c r="D1086" s="40" t="s">
        <v>39</v>
      </c>
      <c r="E1086" s="41">
        <v>3.08</v>
      </c>
      <c r="F1086" s="42">
        <v>1.1423143200000001</v>
      </c>
      <c r="G1086" s="42">
        <v>3.5183281056000002</v>
      </c>
    </row>
    <row r="1087" spans="1:7" ht="27.95" customHeight="1">
      <c r="A1087" s="39" t="s">
        <v>116</v>
      </c>
      <c r="B1087" s="39" t="s">
        <v>1115</v>
      </c>
      <c r="C1087" s="39" t="s">
        <v>118</v>
      </c>
      <c r="D1087" s="40" t="s">
        <v>39</v>
      </c>
      <c r="E1087" s="41">
        <v>1463.25</v>
      </c>
      <c r="F1087" s="42">
        <v>0.28042151999999998</v>
      </c>
      <c r="G1087" s="42">
        <v>410.32678914000002</v>
      </c>
    </row>
    <row r="1088" spans="1:7" ht="20.100000000000001" customHeight="1">
      <c r="A1088" s="39" t="s">
        <v>158</v>
      </c>
      <c r="B1088" s="39" t="s">
        <v>159</v>
      </c>
      <c r="C1088" s="39" t="s">
        <v>160</v>
      </c>
      <c r="D1088" s="40" t="s">
        <v>39</v>
      </c>
      <c r="E1088" s="41">
        <v>832.16</v>
      </c>
      <c r="F1088" s="42">
        <v>0.14153832</v>
      </c>
      <c r="G1088" s="42">
        <v>117.7825283712</v>
      </c>
    </row>
    <row r="1089" spans="1:7" ht="20.100000000000001" customHeight="1">
      <c r="A1089" s="39" t="s">
        <v>169</v>
      </c>
      <c r="B1089" s="39" t="s">
        <v>170</v>
      </c>
      <c r="C1089" s="39" t="s">
        <v>171</v>
      </c>
      <c r="D1089" s="40" t="s">
        <v>90</v>
      </c>
      <c r="E1089" s="41">
        <v>15</v>
      </c>
      <c r="F1089" s="42">
        <v>4.5351492000000002</v>
      </c>
      <c r="G1089" s="42">
        <v>68.027237999999997</v>
      </c>
    </row>
    <row r="1090" spans="1:7" ht="27.95" customHeight="1">
      <c r="A1090" s="39" t="s">
        <v>173</v>
      </c>
      <c r="B1090" s="39" t="s">
        <v>174</v>
      </c>
      <c r="C1090" s="39" t="s">
        <v>175</v>
      </c>
      <c r="D1090" s="40" t="s">
        <v>90</v>
      </c>
      <c r="E1090" s="41">
        <v>15</v>
      </c>
      <c r="F1090" s="42">
        <v>5.2688078736000001</v>
      </c>
      <c r="G1090" s="42">
        <v>79.032118104000006</v>
      </c>
    </row>
    <row r="1091" spans="1:7" ht="20.100000000000001" customHeight="1">
      <c r="A1091" s="39" t="s">
        <v>185</v>
      </c>
      <c r="B1091" s="39" t="s">
        <v>186</v>
      </c>
      <c r="C1091" s="39" t="s">
        <v>187</v>
      </c>
      <c r="D1091" s="40" t="s">
        <v>39</v>
      </c>
      <c r="E1091" s="41">
        <v>2200</v>
      </c>
      <c r="F1091" s="42">
        <v>0.25019400000000003</v>
      </c>
      <c r="G1091" s="42">
        <v>550.42679999999996</v>
      </c>
    </row>
    <row r="1092" spans="1:7" ht="15" customHeight="1">
      <c r="A1092" s="1"/>
      <c r="B1092" s="1"/>
      <c r="C1092" s="1"/>
      <c r="D1092" s="1"/>
      <c r="E1092" s="1"/>
      <c r="F1092" s="43" t="s">
        <v>1100</v>
      </c>
      <c r="G1092" s="44">
        <v>1229.1138017208</v>
      </c>
    </row>
    <row r="1093" spans="1:7" ht="15" customHeight="1">
      <c r="A1093" s="37" t="s">
        <v>1207</v>
      </c>
      <c r="B1093" s="37" t="s">
        <v>1419</v>
      </c>
      <c r="C1093" s="37" t="s">
        <v>359</v>
      </c>
      <c r="D1093" s="38" t="s">
        <v>355</v>
      </c>
      <c r="E1093" s="1"/>
      <c r="F1093" s="1"/>
      <c r="G1093" s="1"/>
    </row>
    <row r="1094" spans="1:7" ht="20.100000000000001" customHeight="1">
      <c r="A1094" s="39" t="s">
        <v>29</v>
      </c>
      <c r="B1094" s="39" t="s">
        <v>30</v>
      </c>
      <c r="C1094" s="39" t="s">
        <v>31</v>
      </c>
      <c r="D1094" s="40" t="s">
        <v>32</v>
      </c>
      <c r="E1094" s="41">
        <v>1</v>
      </c>
      <c r="F1094" s="42">
        <v>8</v>
      </c>
      <c r="G1094" s="42">
        <v>8</v>
      </c>
    </row>
    <row r="1095" spans="1:7" ht="20.100000000000001" customHeight="1">
      <c r="A1095" s="39" t="s">
        <v>61</v>
      </c>
      <c r="B1095" s="39" t="s">
        <v>62</v>
      </c>
      <c r="C1095" s="39" t="s">
        <v>63</v>
      </c>
      <c r="D1095" s="40" t="s">
        <v>23</v>
      </c>
      <c r="E1095" s="41">
        <v>149.53</v>
      </c>
      <c r="F1095" s="42">
        <v>0.2</v>
      </c>
      <c r="G1095" s="42">
        <v>29.905999999999999</v>
      </c>
    </row>
    <row r="1096" spans="1:7" ht="27.95" customHeight="1">
      <c r="A1096" s="39" t="s">
        <v>91</v>
      </c>
      <c r="B1096" s="39" t="s">
        <v>92</v>
      </c>
      <c r="C1096" s="39" t="s">
        <v>93</v>
      </c>
      <c r="D1096" s="40" t="s">
        <v>94</v>
      </c>
      <c r="E1096" s="41">
        <v>32.74</v>
      </c>
      <c r="F1096" s="42">
        <v>4.5</v>
      </c>
      <c r="G1096" s="42">
        <v>147.33000000000001</v>
      </c>
    </row>
    <row r="1097" spans="1:7" ht="36" customHeight="1">
      <c r="A1097" s="39" t="s">
        <v>128</v>
      </c>
      <c r="B1097" s="39" t="s">
        <v>129</v>
      </c>
      <c r="C1097" s="39" t="s">
        <v>130</v>
      </c>
      <c r="D1097" s="40" t="s">
        <v>32</v>
      </c>
      <c r="E1097" s="41">
        <v>6</v>
      </c>
      <c r="F1097" s="42">
        <v>8.0500000000000007</v>
      </c>
      <c r="G1097" s="42">
        <v>48.3</v>
      </c>
    </row>
    <row r="1098" spans="1:7" ht="36" customHeight="1">
      <c r="A1098" s="39" t="s">
        <v>143</v>
      </c>
      <c r="B1098" s="39" t="s">
        <v>144</v>
      </c>
      <c r="C1098" s="39" t="s">
        <v>145</v>
      </c>
      <c r="D1098" s="40" t="s">
        <v>23</v>
      </c>
      <c r="E1098" s="41">
        <v>135.61000000000001</v>
      </c>
      <c r="F1098" s="42">
        <v>10.6</v>
      </c>
      <c r="G1098" s="42">
        <v>1437.4659999999999</v>
      </c>
    </row>
    <row r="1099" spans="1:7" ht="20.100000000000001" customHeight="1">
      <c r="A1099" s="39" t="s">
        <v>155</v>
      </c>
      <c r="B1099" s="39" t="s">
        <v>156</v>
      </c>
      <c r="C1099" s="39" t="s">
        <v>157</v>
      </c>
      <c r="D1099" s="40" t="s">
        <v>94</v>
      </c>
      <c r="E1099" s="41">
        <v>36.18</v>
      </c>
      <c r="F1099" s="42">
        <v>2.6</v>
      </c>
      <c r="G1099" s="42">
        <v>94.067999999999998</v>
      </c>
    </row>
    <row r="1100" spans="1:7" ht="20.100000000000001" customHeight="1">
      <c r="A1100" s="39" t="s">
        <v>179</v>
      </c>
      <c r="B1100" s="39" t="s">
        <v>180</v>
      </c>
      <c r="C1100" s="39" t="s">
        <v>181</v>
      </c>
      <c r="D1100" s="40" t="s">
        <v>182</v>
      </c>
      <c r="E1100" s="41">
        <v>6580</v>
      </c>
      <c r="F1100" s="42">
        <v>0.27</v>
      </c>
      <c r="G1100" s="42">
        <v>1776.6</v>
      </c>
    </row>
    <row r="1101" spans="1:7" ht="15" customHeight="1">
      <c r="A1101" s="1"/>
      <c r="B1101" s="1"/>
      <c r="C1101" s="1"/>
      <c r="D1101" s="1"/>
      <c r="E1101" s="1"/>
      <c r="F1101" s="43" t="s">
        <v>1100</v>
      </c>
      <c r="G1101" s="44">
        <v>3541.67</v>
      </c>
    </row>
    <row r="1102" spans="1:7" ht="15" customHeight="1">
      <c r="A1102" s="37" t="s">
        <v>1193</v>
      </c>
      <c r="B1102" s="37" t="s">
        <v>1420</v>
      </c>
      <c r="C1102" s="37" t="s">
        <v>617</v>
      </c>
      <c r="D1102" s="38" t="s">
        <v>28</v>
      </c>
      <c r="E1102" s="1"/>
      <c r="F1102" s="1"/>
      <c r="G1102" s="1"/>
    </row>
    <row r="1103" spans="1:7" ht="20.100000000000001" customHeight="1">
      <c r="A1103" s="39" t="s">
        <v>135</v>
      </c>
      <c r="B1103" s="39" t="s">
        <v>136</v>
      </c>
      <c r="C1103" s="39" t="s">
        <v>137</v>
      </c>
      <c r="D1103" s="40" t="s">
        <v>125</v>
      </c>
      <c r="E1103" s="41">
        <v>42</v>
      </c>
      <c r="F1103" s="42">
        <v>0.85499999999999998</v>
      </c>
      <c r="G1103" s="42">
        <v>35.909999999999997</v>
      </c>
    </row>
    <row r="1104" spans="1:7" ht="15" customHeight="1">
      <c r="A1104" s="1"/>
      <c r="B1104" s="1"/>
      <c r="C1104" s="1"/>
      <c r="D1104" s="1"/>
      <c r="E1104" s="1"/>
      <c r="F1104" s="43" t="s">
        <v>1100</v>
      </c>
      <c r="G1104" s="44">
        <v>35.909999999999997</v>
      </c>
    </row>
    <row r="1105" spans="1:7" ht="15.95" customHeight="1">
      <c r="A1105" s="37" t="s">
        <v>1193</v>
      </c>
      <c r="B1105" s="37" t="s">
        <v>1421</v>
      </c>
      <c r="C1105" s="37" t="s">
        <v>706</v>
      </c>
      <c r="D1105" s="38" t="s">
        <v>125</v>
      </c>
      <c r="E1105" s="1"/>
      <c r="F1105" s="1"/>
      <c r="G1105" s="1"/>
    </row>
    <row r="1106" spans="1:7" ht="27.95" customHeight="1">
      <c r="A1106" s="39" t="s">
        <v>166</v>
      </c>
      <c r="B1106" s="39" t="s">
        <v>167</v>
      </c>
      <c r="C1106" s="39" t="s">
        <v>168</v>
      </c>
      <c r="D1106" s="40" t="s">
        <v>39</v>
      </c>
      <c r="E1106" s="41">
        <v>7.2</v>
      </c>
      <c r="F1106" s="42">
        <v>1.1299999999999999</v>
      </c>
      <c r="G1106" s="42">
        <v>8.1359999999999992</v>
      </c>
    </row>
    <row r="1107" spans="1:7" ht="15" customHeight="1">
      <c r="A1107" s="1"/>
      <c r="B1107" s="1"/>
      <c r="C1107" s="1"/>
      <c r="D1107" s="1"/>
      <c r="E1107" s="1"/>
      <c r="F1107" s="43" t="s">
        <v>1100</v>
      </c>
      <c r="G1107" s="44">
        <v>8.1359999999999992</v>
      </c>
    </row>
    <row r="1108" spans="1:7" ht="15" customHeight="1">
      <c r="A1108" s="37" t="s">
        <v>1193</v>
      </c>
      <c r="B1108" s="37" t="s">
        <v>1422</v>
      </c>
      <c r="C1108" s="37" t="s">
        <v>561</v>
      </c>
      <c r="D1108" s="38" t="s">
        <v>562</v>
      </c>
      <c r="E1108" s="1"/>
      <c r="F1108" s="1"/>
      <c r="G1108" s="1"/>
    </row>
    <row r="1109" spans="1:7" ht="36" customHeight="1">
      <c r="A1109" s="39" t="s">
        <v>128</v>
      </c>
      <c r="B1109" s="39" t="s">
        <v>129</v>
      </c>
      <c r="C1109" s="39" t="s">
        <v>130</v>
      </c>
      <c r="D1109" s="40" t="s">
        <v>32</v>
      </c>
      <c r="E1109" s="41">
        <v>6</v>
      </c>
      <c r="F1109" s="42">
        <v>2</v>
      </c>
      <c r="G1109" s="42">
        <v>12</v>
      </c>
    </row>
    <row r="1110" spans="1:7" ht="15" customHeight="1">
      <c r="A1110" s="1"/>
      <c r="B1110" s="1"/>
      <c r="C1110" s="1"/>
      <c r="D1110" s="1"/>
      <c r="E1110" s="1"/>
      <c r="F1110" s="43" t="s">
        <v>1100</v>
      </c>
      <c r="G1110" s="44">
        <v>12</v>
      </c>
    </row>
    <row r="1111" spans="1:7" ht="15" customHeight="1">
      <c r="A1111" s="37" t="s">
        <v>1193</v>
      </c>
      <c r="B1111" s="37" t="s">
        <v>1423</v>
      </c>
      <c r="C1111" s="37" t="s">
        <v>1053</v>
      </c>
      <c r="D1111" s="38" t="s">
        <v>798</v>
      </c>
      <c r="E1111" s="1"/>
      <c r="F1111" s="1"/>
      <c r="G1111" s="1"/>
    </row>
    <row r="1112" spans="1:7" ht="51.95" customHeight="1">
      <c r="A1112" s="39" t="s">
        <v>122</v>
      </c>
      <c r="B1112" s="39" t="s">
        <v>123</v>
      </c>
      <c r="C1112" s="39" t="s">
        <v>124</v>
      </c>
      <c r="D1112" s="40" t="s">
        <v>125</v>
      </c>
      <c r="E1112" s="41">
        <v>359.95</v>
      </c>
      <c r="F1112" s="45">
        <v>3.918E-2</v>
      </c>
      <c r="G1112" s="45">
        <v>14.102841</v>
      </c>
    </row>
    <row r="1113" spans="1:7" ht="15" customHeight="1">
      <c r="A1113" s="1"/>
      <c r="B1113" s="1"/>
      <c r="C1113" s="1"/>
      <c r="D1113" s="1"/>
      <c r="E1113" s="1"/>
      <c r="F1113" s="43" t="s">
        <v>1100</v>
      </c>
      <c r="G1113" s="46">
        <v>14.102841</v>
      </c>
    </row>
    <row r="1114" spans="1:7" ht="15" customHeight="1">
      <c r="A1114" s="37" t="s">
        <v>1193</v>
      </c>
      <c r="B1114" s="37" t="s">
        <v>1424</v>
      </c>
      <c r="C1114" s="37" t="s">
        <v>675</v>
      </c>
      <c r="D1114" s="38" t="s">
        <v>94</v>
      </c>
      <c r="E1114" s="1"/>
      <c r="F1114" s="1"/>
      <c r="G1114" s="1"/>
    </row>
    <row r="1115" spans="1:7" ht="20.100000000000001" customHeight="1">
      <c r="A1115" s="39" t="s">
        <v>155</v>
      </c>
      <c r="B1115" s="39" t="s">
        <v>156</v>
      </c>
      <c r="C1115" s="39" t="s">
        <v>157</v>
      </c>
      <c r="D1115" s="40" t="s">
        <v>94</v>
      </c>
      <c r="E1115" s="41">
        <v>36.18</v>
      </c>
      <c r="F1115" s="42">
        <v>1.155</v>
      </c>
      <c r="G1115" s="42">
        <v>41.7879</v>
      </c>
    </row>
    <row r="1116" spans="1:7" ht="15" customHeight="1">
      <c r="A1116" s="1"/>
      <c r="B1116" s="1"/>
      <c r="C1116" s="1"/>
      <c r="D1116" s="1"/>
      <c r="E1116" s="1"/>
      <c r="F1116" s="43" t="s">
        <v>1100</v>
      </c>
      <c r="G1116" s="44">
        <v>41.7879</v>
      </c>
    </row>
    <row r="1117" spans="1:7" ht="15" customHeight="1">
      <c r="A1117" s="37" t="s">
        <v>1193</v>
      </c>
      <c r="B1117" s="37" t="s">
        <v>1425</v>
      </c>
      <c r="C1117" s="37" t="s">
        <v>297</v>
      </c>
      <c r="D1117" s="38" t="s">
        <v>28</v>
      </c>
      <c r="E1117" s="1"/>
      <c r="F1117" s="1"/>
      <c r="G1117" s="1"/>
    </row>
    <row r="1118" spans="1:7" ht="36" customHeight="1">
      <c r="A1118" s="39" t="s">
        <v>24</v>
      </c>
      <c r="B1118" s="39" t="s">
        <v>25</v>
      </c>
      <c r="C1118" s="39" t="s">
        <v>26</v>
      </c>
      <c r="D1118" s="40" t="s">
        <v>28</v>
      </c>
      <c r="E1118" s="41">
        <v>1</v>
      </c>
      <c r="F1118" s="45">
        <v>30</v>
      </c>
      <c r="G1118" s="45">
        <v>30</v>
      </c>
    </row>
    <row r="1119" spans="1:7" ht="15" customHeight="1">
      <c r="A1119" s="1"/>
      <c r="B1119" s="1"/>
      <c r="C1119" s="1"/>
      <c r="D1119" s="1"/>
      <c r="E1119" s="1"/>
      <c r="F1119" s="43" t="s">
        <v>1100</v>
      </c>
      <c r="G1119" s="46">
        <v>30</v>
      </c>
    </row>
    <row r="1120" spans="1:7" ht="15" customHeight="1">
      <c r="A1120" s="37" t="s">
        <v>1193</v>
      </c>
      <c r="B1120" s="37" t="s">
        <v>1426</v>
      </c>
      <c r="C1120" s="37" t="s">
        <v>951</v>
      </c>
      <c r="D1120" s="38" t="s">
        <v>28</v>
      </c>
      <c r="E1120" s="1"/>
      <c r="F1120" s="1"/>
      <c r="G1120" s="1"/>
    </row>
    <row r="1121" spans="1:7" ht="36" customHeight="1">
      <c r="A1121" s="39" t="s">
        <v>24</v>
      </c>
      <c r="B1121" s="39" t="s">
        <v>25</v>
      </c>
      <c r="C1121" s="39" t="s">
        <v>26</v>
      </c>
      <c r="D1121" s="40" t="s">
        <v>28</v>
      </c>
      <c r="E1121" s="41">
        <v>1</v>
      </c>
      <c r="F1121" s="45">
        <v>50</v>
      </c>
      <c r="G1121" s="45">
        <v>50</v>
      </c>
    </row>
    <row r="1122" spans="1:7" ht="15" customHeight="1">
      <c r="A1122" s="1"/>
      <c r="B1122" s="1"/>
      <c r="C1122" s="1"/>
      <c r="D1122" s="1"/>
      <c r="E1122" s="1"/>
      <c r="F1122" s="43" t="s">
        <v>1100</v>
      </c>
      <c r="G1122" s="46">
        <v>50</v>
      </c>
    </row>
    <row r="1123" spans="1:7" ht="15" customHeight="1">
      <c r="A1123" s="37" t="s">
        <v>1193</v>
      </c>
      <c r="B1123" s="37" t="s">
        <v>1427</v>
      </c>
      <c r="C1123" s="37" t="s">
        <v>411</v>
      </c>
      <c r="D1123" s="38" t="s">
        <v>412</v>
      </c>
      <c r="E1123" s="1"/>
      <c r="F1123" s="1"/>
      <c r="G1123" s="1"/>
    </row>
    <row r="1124" spans="1:7" ht="36" customHeight="1">
      <c r="A1124" s="39" t="s">
        <v>53</v>
      </c>
      <c r="B1124" s="39" t="s">
        <v>54</v>
      </c>
      <c r="C1124" s="39" t="s">
        <v>55</v>
      </c>
      <c r="D1124" s="40" t="s">
        <v>23</v>
      </c>
      <c r="E1124" s="41">
        <v>220</v>
      </c>
      <c r="F1124" s="42">
        <v>0.01</v>
      </c>
      <c r="G1124" s="42">
        <v>2.2000000000000002</v>
      </c>
    </row>
    <row r="1125" spans="1:7" ht="15" customHeight="1">
      <c r="A1125" s="1"/>
      <c r="B1125" s="1"/>
      <c r="C1125" s="1"/>
      <c r="D1125" s="1"/>
      <c r="E1125" s="1"/>
      <c r="F1125" s="43" t="s">
        <v>1100</v>
      </c>
      <c r="G1125" s="44">
        <v>2.2000000000000002</v>
      </c>
    </row>
    <row r="1126" spans="1:7" ht="15.95" customHeight="1">
      <c r="A1126" s="37" t="s">
        <v>1211</v>
      </c>
      <c r="B1126" s="37" t="s">
        <v>1428</v>
      </c>
      <c r="C1126" s="37" t="s">
        <v>745</v>
      </c>
      <c r="D1126" s="38" t="s">
        <v>73</v>
      </c>
      <c r="E1126" s="1"/>
      <c r="F1126" s="1"/>
      <c r="G1126" s="1"/>
    </row>
    <row r="1127" spans="1:7" ht="20.100000000000001" customHeight="1">
      <c r="A1127" s="39" t="s">
        <v>36</v>
      </c>
      <c r="B1127" s="39" t="s">
        <v>37</v>
      </c>
      <c r="C1127" s="39" t="s">
        <v>38</v>
      </c>
      <c r="D1127" s="40" t="s">
        <v>39</v>
      </c>
      <c r="E1127" s="41">
        <v>3.08</v>
      </c>
      <c r="F1127" s="42">
        <v>1.7179500000000001</v>
      </c>
      <c r="G1127" s="42">
        <v>5.2912860000000004</v>
      </c>
    </row>
    <row r="1128" spans="1:7" ht="27.95" customHeight="1">
      <c r="A1128" s="39" t="s">
        <v>74</v>
      </c>
      <c r="B1128" s="39" t="s">
        <v>75</v>
      </c>
      <c r="C1128" s="39" t="s">
        <v>76</v>
      </c>
      <c r="D1128" s="40" t="s">
        <v>77</v>
      </c>
      <c r="E1128" s="41">
        <v>1170</v>
      </c>
      <c r="F1128" s="42">
        <v>3.9699999999999999E-2</v>
      </c>
      <c r="G1128" s="42">
        <v>46.448999999999998</v>
      </c>
    </row>
    <row r="1129" spans="1:7" ht="27.95" customHeight="1">
      <c r="A1129" s="39" t="s">
        <v>78</v>
      </c>
      <c r="B1129" s="39" t="s">
        <v>79</v>
      </c>
      <c r="C1129" s="39" t="s">
        <v>80</v>
      </c>
      <c r="D1129" s="40" t="s">
        <v>77</v>
      </c>
      <c r="E1129" s="41">
        <v>1170</v>
      </c>
      <c r="F1129" s="42">
        <v>1.3299999999999999E-2</v>
      </c>
      <c r="G1129" s="42">
        <v>15.561</v>
      </c>
    </row>
    <row r="1130" spans="1:7" ht="27.95" customHeight="1">
      <c r="A1130" s="39" t="s">
        <v>116</v>
      </c>
      <c r="B1130" s="39" t="s">
        <v>1115</v>
      </c>
      <c r="C1130" s="39" t="s">
        <v>118</v>
      </c>
      <c r="D1130" s="40" t="s">
        <v>39</v>
      </c>
      <c r="E1130" s="41">
        <v>1463.25</v>
      </c>
      <c r="F1130" s="42">
        <v>0.54920000000000002</v>
      </c>
      <c r="G1130" s="42">
        <v>803.61689999999999</v>
      </c>
    </row>
    <row r="1131" spans="1:7" ht="20.100000000000001" customHeight="1">
      <c r="A1131" s="39" t="s">
        <v>135</v>
      </c>
      <c r="B1131" s="39" t="s">
        <v>136</v>
      </c>
      <c r="C1131" s="39" t="s">
        <v>137</v>
      </c>
      <c r="D1131" s="40" t="s">
        <v>125</v>
      </c>
      <c r="E1131" s="41">
        <v>42</v>
      </c>
      <c r="F1131" s="42">
        <v>6.1070000000000002</v>
      </c>
      <c r="G1131" s="42">
        <v>256.49400000000003</v>
      </c>
    </row>
    <row r="1132" spans="1:7" ht="20.100000000000001" customHeight="1">
      <c r="A1132" s="39" t="s">
        <v>158</v>
      </c>
      <c r="B1132" s="39" t="s">
        <v>159</v>
      </c>
      <c r="C1132" s="39" t="s">
        <v>160</v>
      </c>
      <c r="D1132" s="40" t="s">
        <v>39</v>
      </c>
      <c r="E1132" s="41">
        <v>832.16</v>
      </c>
      <c r="F1132" s="42">
        <v>0.1663</v>
      </c>
      <c r="G1132" s="42">
        <v>138.38820799999999</v>
      </c>
    </row>
    <row r="1133" spans="1:7" ht="27.95" customHeight="1">
      <c r="A1133" s="39" t="s">
        <v>166</v>
      </c>
      <c r="B1133" s="39" t="s">
        <v>167</v>
      </c>
      <c r="C1133" s="39" t="s">
        <v>168</v>
      </c>
      <c r="D1133" s="40" t="s">
        <v>39</v>
      </c>
      <c r="E1133" s="41">
        <v>7.2</v>
      </c>
      <c r="F1133" s="42">
        <v>3.6749999999999998</v>
      </c>
      <c r="G1133" s="42">
        <v>26.46</v>
      </c>
    </row>
    <row r="1134" spans="1:7" ht="20.100000000000001" customHeight="1">
      <c r="A1134" s="39" t="s">
        <v>169</v>
      </c>
      <c r="B1134" s="39" t="s">
        <v>170</v>
      </c>
      <c r="C1134" s="39" t="s">
        <v>171</v>
      </c>
      <c r="D1134" s="40" t="s">
        <v>90</v>
      </c>
      <c r="E1134" s="41">
        <v>15</v>
      </c>
      <c r="F1134" s="42">
        <v>6.1239999999999997</v>
      </c>
      <c r="G1134" s="42">
        <v>91.86</v>
      </c>
    </row>
    <row r="1135" spans="1:7" ht="27.95" customHeight="1">
      <c r="A1135" s="39" t="s">
        <v>173</v>
      </c>
      <c r="B1135" s="39" t="s">
        <v>174</v>
      </c>
      <c r="C1135" s="39" t="s">
        <v>175</v>
      </c>
      <c r="D1135" s="40" t="s">
        <v>90</v>
      </c>
      <c r="E1135" s="41">
        <v>15</v>
      </c>
      <c r="F1135" s="42">
        <v>9.0228280000000005</v>
      </c>
      <c r="G1135" s="42">
        <v>135.34242</v>
      </c>
    </row>
    <row r="1136" spans="1:7" ht="20.100000000000001" customHeight="1">
      <c r="A1136" s="39" t="s">
        <v>185</v>
      </c>
      <c r="B1136" s="39" t="s">
        <v>186</v>
      </c>
      <c r="C1136" s="39" t="s">
        <v>187</v>
      </c>
      <c r="D1136" s="40" t="s">
        <v>39</v>
      </c>
      <c r="E1136" s="41">
        <v>2200</v>
      </c>
      <c r="F1136" s="42">
        <v>0.245</v>
      </c>
      <c r="G1136" s="42">
        <v>539</v>
      </c>
    </row>
    <row r="1137" spans="1:7" ht="15" customHeight="1">
      <c r="A1137" s="1"/>
      <c r="B1137" s="1"/>
      <c r="C1137" s="1"/>
      <c r="D1137" s="1"/>
      <c r="E1137" s="1"/>
      <c r="F1137" s="43" t="s">
        <v>1100</v>
      </c>
      <c r="G1137" s="44">
        <v>2058.462814</v>
      </c>
    </row>
    <row r="1138" spans="1:7" ht="15.95" customHeight="1">
      <c r="A1138" s="37" t="s">
        <v>1211</v>
      </c>
      <c r="B1138" s="37" t="s">
        <v>1429</v>
      </c>
      <c r="C1138" s="37" t="s">
        <v>386</v>
      </c>
      <c r="D1138" s="38" t="s">
        <v>15</v>
      </c>
      <c r="E1138" s="1"/>
      <c r="F1138" s="1"/>
      <c r="G1138" s="1"/>
    </row>
    <row r="1139" spans="1:7" ht="15" customHeight="1">
      <c r="A1139" s="39" t="s">
        <v>40</v>
      </c>
      <c r="B1139" s="39" t="s">
        <v>41</v>
      </c>
      <c r="C1139" s="39" t="s">
        <v>42</v>
      </c>
      <c r="D1139" s="40" t="s">
        <v>15</v>
      </c>
      <c r="E1139" s="41">
        <v>1</v>
      </c>
      <c r="F1139" s="42">
        <v>1</v>
      </c>
      <c r="G1139" s="42">
        <v>1</v>
      </c>
    </row>
    <row r="1140" spans="1:7" ht="15" customHeight="1">
      <c r="A1140" s="39" t="s">
        <v>151</v>
      </c>
      <c r="B1140" s="39" t="s">
        <v>152</v>
      </c>
      <c r="C1140" s="39" t="s">
        <v>153</v>
      </c>
      <c r="D1140" s="40" t="s">
        <v>15</v>
      </c>
      <c r="E1140" s="41">
        <v>2</v>
      </c>
      <c r="F1140" s="42">
        <v>1</v>
      </c>
      <c r="G1140" s="42">
        <v>2</v>
      </c>
    </row>
    <row r="1141" spans="1:7" ht="15" customHeight="1">
      <c r="A1141" s="1"/>
      <c r="B1141" s="1"/>
      <c r="C1141" s="1"/>
      <c r="D1141" s="1"/>
      <c r="E1141" s="1"/>
      <c r="F1141" s="43" t="s">
        <v>1100</v>
      </c>
      <c r="G1141" s="44">
        <v>3</v>
      </c>
    </row>
    <row r="1142" spans="1:7" ht="39.950000000000003" customHeight="1">
      <c r="A1142" s="37" t="s">
        <v>1193</v>
      </c>
      <c r="B1142" s="37" t="s">
        <v>1430</v>
      </c>
      <c r="C1142" s="37" t="s">
        <v>600</v>
      </c>
      <c r="D1142" s="38" t="s">
        <v>601</v>
      </c>
      <c r="E1142" s="1"/>
      <c r="F1142" s="1"/>
      <c r="G1142" s="1"/>
    </row>
    <row r="1143" spans="1:7" ht="27.95" customHeight="1">
      <c r="A1143" s="39" t="s">
        <v>131</v>
      </c>
      <c r="B1143" s="39" t="s">
        <v>132</v>
      </c>
      <c r="C1143" s="39" t="s">
        <v>133</v>
      </c>
      <c r="D1143" s="40" t="s">
        <v>134</v>
      </c>
      <c r="E1143" s="41">
        <v>50</v>
      </c>
      <c r="F1143" s="42">
        <v>3.54</v>
      </c>
      <c r="G1143" s="42">
        <v>177</v>
      </c>
    </row>
    <row r="1144" spans="1:7" ht="36" customHeight="1">
      <c r="A1144" s="39" t="s">
        <v>143</v>
      </c>
      <c r="B1144" s="39" t="s">
        <v>144</v>
      </c>
      <c r="C1144" s="39" t="s">
        <v>145</v>
      </c>
      <c r="D1144" s="40" t="s">
        <v>23</v>
      </c>
      <c r="E1144" s="41">
        <v>135.61000000000001</v>
      </c>
      <c r="F1144" s="42">
        <v>89.7</v>
      </c>
      <c r="G1144" s="42">
        <v>12164.217000000001</v>
      </c>
    </row>
    <row r="1145" spans="1:7" ht="15" customHeight="1">
      <c r="A1145" s="1"/>
      <c r="B1145" s="1"/>
      <c r="C1145" s="1"/>
      <c r="D1145" s="1"/>
      <c r="E1145" s="1"/>
      <c r="F1145" s="43" t="s">
        <v>1100</v>
      </c>
      <c r="G1145" s="44">
        <v>12341.217000000001</v>
      </c>
    </row>
    <row r="1146" spans="1:7" ht="15.95" customHeight="1">
      <c r="A1146" s="37" t="s">
        <v>1193</v>
      </c>
      <c r="B1146" s="37" t="s">
        <v>1431</v>
      </c>
      <c r="C1146" s="37" t="s">
        <v>181</v>
      </c>
      <c r="D1146" s="38" t="s">
        <v>182</v>
      </c>
      <c r="E1146" s="1"/>
      <c r="F1146" s="1"/>
      <c r="G1146" s="1"/>
    </row>
    <row r="1147" spans="1:7" ht="27.95" customHeight="1">
      <c r="A1147" s="39" t="s">
        <v>131</v>
      </c>
      <c r="B1147" s="39" t="s">
        <v>132</v>
      </c>
      <c r="C1147" s="39" t="s">
        <v>133</v>
      </c>
      <c r="D1147" s="40" t="s">
        <v>134</v>
      </c>
      <c r="E1147" s="41">
        <v>50</v>
      </c>
      <c r="F1147" s="42">
        <v>0.35399999999999998</v>
      </c>
      <c r="G1147" s="42">
        <v>17.7</v>
      </c>
    </row>
    <row r="1148" spans="1:7" ht="15" customHeight="1">
      <c r="A1148" s="1"/>
      <c r="B1148" s="1"/>
      <c r="C1148" s="1"/>
      <c r="D1148" s="1"/>
      <c r="E1148" s="1"/>
      <c r="F1148" s="43" t="s">
        <v>1100</v>
      </c>
      <c r="G1148" s="44">
        <v>17.7</v>
      </c>
    </row>
    <row r="1149" spans="1:7" ht="15.95" customHeight="1">
      <c r="A1149" s="37" t="s">
        <v>1193</v>
      </c>
      <c r="B1149" s="37" t="s">
        <v>1432</v>
      </c>
      <c r="C1149" s="37" t="s">
        <v>299</v>
      </c>
      <c r="D1149" s="38" t="s">
        <v>125</v>
      </c>
      <c r="E1149" s="1"/>
      <c r="F1149" s="1"/>
      <c r="G1149" s="1"/>
    </row>
    <row r="1150" spans="1:7" ht="36" customHeight="1">
      <c r="A1150" s="39" t="s">
        <v>24</v>
      </c>
      <c r="B1150" s="39" t="s">
        <v>25</v>
      </c>
      <c r="C1150" s="39" t="s">
        <v>26</v>
      </c>
      <c r="D1150" s="40" t="s">
        <v>28</v>
      </c>
      <c r="E1150" s="41">
        <v>1</v>
      </c>
      <c r="F1150" s="45">
        <v>3.44</v>
      </c>
      <c r="G1150" s="45">
        <v>3.44</v>
      </c>
    </row>
    <row r="1151" spans="1:7" ht="15" customHeight="1">
      <c r="A1151" s="1"/>
      <c r="B1151" s="1"/>
      <c r="C1151" s="1"/>
      <c r="D1151" s="1"/>
      <c r="E1151" s="1"/>
      <c r="F1151" s="43" t="s">
        <v>1100</v>
      </c>
      <c r="G1151" s="46">
        <v>3.44</v>
      </c>
    </row>
    <row r="1152" spans="1:7" ht="15" customHeight="1">
      <c r="A1152" s="37" t="s">
        <v>1193</v>
      </c>
      <c r="B1152" s="37" t="s">
        <v>1433</v>
      </c>
      <c r="C1152" s="37" t="s">
        <v>1094</v>
      </c>
      <c r="D1152" s="38" t="s">
        <v>125</v>
      </c>
      <c r="E1152" s="1"/>
      <c r="F1152" s="1"/>
      <c r="G1152" s="1"/>
    </row>
    <row r="1153" spans="1:7" ht="27.95" customHeight="1">
      <c r="A1153" s="39" t="s">
        <v>138</v>
      </c>
      <c r="B1153" s="39" t="s">
        <v>139</v>
      </c>
      <c r="C1153" s="39" t="s">
        <v>140</v>
      </c>
      <c r="D1153" s="40" t="s">
        <v>28</v>
      </c>
      <c r="E1153" s="41">
        <v>3</v>
      </c>
      <c r="F1153" s="45">
        <v>6.6</v>
      </c>
      <c r="G1153" s="45">
        <v>19.8</v>
      </c>
    </row>
    <row r="1154" spans="1:7" ht="15" customHeight="1">
      <c r="A1154" s="1"/>
      <c r="B1154" s="1"/>
      <c r="C1154" s="1"/>
      <c r="D1154" s="1"/>
      <c r="E1154" s="1"/>
      <c r="F1154" s="43" t="s">
        <v>1100</v>
      </c>
      <c r="G1154" s="46">
        <v>19.8</v>
      </c>
    </row>
    <row r="1155" spans="1:7" ht="15" customHeight="1">
      <c r="A1155" s="37" t="s">
        <v>1193</v>
      </c>
      <c r="B1155" s="37" t="s">
        <v>1434</v>
      </c>
      <c r="C1155" s="37" t="s">
        <v>301</v>
      </c>
      <c r="D1155" s="38" t="s">
        <v>125</v>
      </c>
      <c r="E1155" s="1"/>
      <c r="F1155" s="1"/>
      <c r="G1155" s="1"/>
    </row>
    <row r="1156" spans="1:7" ht="36" customHeight="1">
      <c r="A1156" s="39" t="s">
        <v>24</v>
      </c>
      <c r="B1156" s="39" t="s">
        <v>25</v>
      </c>
      <c r="C1156" s="39" t="s">
        <v>26</v>
      </c>
      <c r="D1156" s="40" t="s">
        <v>28</v>
      </c>
      <c r="E1156" s="41">
        <v>1</v>
      </c>
      <c r="F1156" s="45">
        <v>30</v>
      </c>
      <c r="G1156" s="45">
        <v>30</v>
      </c>
    </row>
    <row r="1157" spans="1:7" ht="15" customHeight="1">
      <c r="A1157" s="1"/>
      <c r="B1157" s="1"/>
      <c r="C1157" s="1"/>
      <c r="D1157" s="1"/>
      <c r="E1157" s="1"/>
      <c r="F1157" s="43" t="s">
        <v>1100</v>
      </c>
      <c r="G1157" s="46">
        <v>30</v>
      </c>
    </row>
    <row r="1158" spans="1:7" ht="15.95" customHeight="1">
      <c r="A1158" s="37" t="s">
        <v>1193</v>
      </c>
      <c r="B1158" s="37" t="s">
        <v>1435</v>
      </c>
      <c r="C1158" s="37" t="s">
        <v>953</v>
      </c>
      <c r="D1158" s="38" t="s">
        <v>28</v>
      </c>
      <c r="E1158" s="1"/>
      <c r="F1158" s="1"/>
      <c r="G1158" s="1"/>
    </row>
    <row r="1159" spans="1:7" ht="36" customHeight="1">
      <c r="A1159" s="39" t="s">
        <v>24</v>
      </c>
      <c r="B1159" s="39" t="s">
        <v>25</v>
      </c>
      <c r="C1159" s="39" t="s">
        <v>26</v>
      </c>
      <c r="D1159" s="40" t="s">
        <v>28</v>
      </c>
      <c r="E1159" s="41">
        <v>1</v>
      </c>
      <c r="F1159" s="45">
        <v>0.35</v>
      </c>
      <c r="G1159" s="45">
        <v>0.35</v>
      </c>
    </row>
    <row r="1160" spans="1:7" ht="15" customHeight="1">
      <c r="A1160" s="1"/>
      <c r="B1160" s="1"/>
      <c r="C1160" s="1"/>
      <c r="D1160" s="1"/>
      <c r="E1160" s="1"/>
      <c r="F1160" s="43" t="s">
        <v>1100</v>
      </c>
      <c r="G1160" s="46">
        <v>0.35</v>
      </c>
    </row>
    <row r="1161" spans="1:7" ht="15.95" customHeight="1">
      <c r="A1161" s="37" t="s">
        <v>1224</v>
      </c>
      <c r="B1161" s="37" t="s">
        <v>1436</v>
      </c>
      <c r="C1161" s="37" t="s">
        <v>1066</v>
      </c>
      <c r="D1161" s="38" t="s">
        <v>28</v>
      </c>
      <c r="E1161" s="1"/>
      <c r="F1161" s="1"/>
      <c r="G1161" s="1"/>
    </row>
    <row r="1162" spans="1:7" ht="27.95" customHeight="1">
      <c r="A1162" s="39" t="s">
        <v>173</v>
      </c>
      <c r="B1162" s="39" t="s">
        <v>174</v>
      </c>
      <c r="C1162" s="39" t="s">
        <v>175</v>
      </c>
      <c r="D1162" s="40" t="s">
        <v>90</v>
      </c>
      <c r="E1162" s="41">
        <v>15</v>
      </c>
      <c r="F1162" s="42">
        <v>2.6110160000000001E-4</v>
      </c>
      <c r="G1162" s="42">
        <v>3.9165240000000002E-3</v>
      </c>
    </row>
    <row r="1163" spans="1:7" ht="15" customHeight="1">
      <c r="A1163" s="1"/>
      <c r="B1163" s="1"/>
      <c r="C1163" s="1"/>
      <c r="D1163" s="1"/>
      <c r="E1163" s="1"/>
      <c r="F1163" s="43" t="s">
        <v>1100</v>
      </c>
      <c r="G1163" s="44">
        <v>3.9165240000000002E-3</v>
      </c>
    </row>
    <row r="1164" spans="1:7" ht="15.95" customHeight="1">
      <c r="A1164" s="37" t="s">
        <v>1193</v>
      </c>
      <c r="B1164" s="37" t="s">
        <v>1437</v>
      </c>
      <c r="C1164" s="37" t="s">
        <v>1050</v>
      </c>
      <c r="D1164" s="38" t="s">
        <v>28</v>
      </c>
      <c r="E1164" s="1"/>
      <c r="F1164" s="1"/>
      <c r="G1164" s="1"/>
    </row>
    <row r="1165" spans="1:7" ht="51.95" customHeight="1">
      <c r="A1165" s="39" t="s">
        <v>122</v>
      </c>
      <c r="B1165" s="39" t="s">
        <v>123</v>
      </c>
      <c r="C1165" s="39" t="s">
        <v>124</v>
      </c>
      <c r="D1165" s="40" t="s">
        <v>125</v>
      </c>
      <c r="E1165" s="41">
        <v>359.95</v>
      </c>
      <c r="F1165" s="45">
        <v>2.4384326000000001E-5</v>
      </c>
      <c r="G1165" s="45">
        <v>8.7771381437000001E-3</v>
      </c>
    </row>
    <row r="1166" spans="1:7" ht="15" customHeight="1">
      <c r="A1166" s="1"/>
      <c r="B1166" s="1"/>
      <c r="C1166" s="1"/>
      <c r="D1166" s="1"/>
      <c r="E1166" s="1"/>
      <c r="F1166" s="43" t="s">
        <v>1100</v>
      </c>
      <c r="G1166" s="46">
        <v>8.7771381437000001E-3</v>
      </c>
    </row>
    <row r="1167" spans="1:7" ht="15.95" customHeight="1">
      <c r="A1167" s="37" t="s">
        <v>1193</v>
      </c>
      <c r="B1167" s="37" t="s">
        <v>1438</v>
      </c>
      <c r="C1167" s="37" t="s">
        <v>619</v>
      </c>
      <c r="D1167" s="38" t="s">
        <v>39</v>
      </c>
      <c r="E1167" s="1"/>
      <c r="F1167" s="1"/>
      <c r="G1167" s="1"/>
    </row>
    <row r="1168" spans="1:7" ht="20.100000000000001" customHeight="1">
      <c r="A1168" s="39" t="s">
        <v>135</v>
      </c>
      <c r="B1168" s="39" t="s">
        <v>136</v>
      </c>
      <c r="C1168" s="39" t="s">
        <v>137</v>
      </c>
      <c r="D1168" s="40" t="s">
        <v>125</v>
      </c>
      <c r="E1168" s="41">
        <v>42</v>
      </c>
      <c r="F1168" s="42">
        <v>0.998</v>
      </c>
      <c r="G1168" s="42">
        <v>41.915999999999997</v>
      </c>
    </row>
    <row r="1169" spans="1:7" ht="15" customHeight="1">
      <c r="A1169" s="1"/>
      <c r="B1169" s="1"/>
      <c r="C1169" s="1"/>
      <c r="D1169" s="1"/>
      <c r="E1169" s="1"/>
      <c r="F1169" s="43" t="s">
        <v>1100</v>
      </c>
      <c r="G1169" s="44">
        <v>41.915999999999997</v>
      </c>
    </row>
  </sheetData>
  <mergeCells count="1">
    <mergeCell ref="A1:G1"/>
  </mergeCells>
  <pageMargins left="0.5" right="0.5" top="0.5" bottom="0.5" header="0" footer="0"/>
  <pageSetup paperSize="9" scale="85" orientation="portrait"/>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55"/>
  <sheetViews>
    <sheetView workbookViewId="0"/>
  </sheetViews>
  <sheetFormatPr defaultRowHeight="15"/>
  <cols>
    <col min="1" max="1" width="9.28515625" customWidth="1"/>
    <col min="2" max="2" width="68.7109375" customWidth="1"/>
    <col min="3" max="3" width="9.28515625" customWidth="1"/>
    <col min="4" max="4" width="10.28515625" customWidth="1"/>
    <col min="5" max="5" width="9.28515625" customWidth="1"/>
    <col min="6" max="8" width="12.42578125" customWidth="1"/>
    <col min="9" max="10" width="8.7109375" customWidth="1"/>
    <col min="11" max="11" width="4.7109375" customWidth="1"/>
  </cols>
  <sheetData>
    <row r="1" spans="1:11" ht="108.95" customHeight="1">
      <c r="A1" s="87"/>
      <c r="B1" s="87"/>
      <c r="C1" s="87"/>
      <c r="D1" s="87"/>
      <c r="E1" s="87"/>
      <c r="F1" s="87"/>
      <c r="G1" s="87"/>
      <c r="H1" s="87"/>
      <c r="I1" s="87"/>
      <c r="J1" s="87"/>
      <c r="K1" s="87"/>
    </row>
    <row r="2" spans="1:11" ht="9.9499999999999993" customHeight="1">
      <c r="A2" s="1"/>
      <c r="B2" s="88" t="s">
        <v>0</v>
      </c>
      <c r="C2" s="88"/>
      <c r="D2" s="1"/>
      <c r="E2" s="1"/>
      <c r="F2" s="1"/>
      <c r="G2" s="1"/>
      <c r="H2" s="1"/>
      <c r="I2" s="1"/>
      <c r="J2" s="1"/>
      <c r="K2" s="1"/>
    </row>
    <row r="3" spans="1:11" ht="21.95" customHeight="1">
      <c r="A3" s="47" t="s">
        <v>2</v>
      </c>
      <c r="B3" s="48" t="s">
        <v>3</v>
      </c>
      <c r="C3" s="47" t="s">
        <v>4</v>
      </c>
      <c r="D3" s="47" t="s">
        <v>1439</v>
      </c>
      <c r="E3" s="47" t="s">
        <v>192</v>
      </c>
      <c r="F3" s="47" t="s">
        <v>6</v>
      </c>
      <c r="G3" s="47" t="s">
        <v>250</v>
      </c>
      <c r="H3" s="47" t="s">
        <v>1440</v>
      </c>
      <c r="I3" s="47" t="s">
        <v>320</v>
      </c>
      <c r="J3" s="47" t="s">
        <v>1441</v>
      </c>
      <c r="K3" s="47" t="s">
        <v>1442</v>
      </c>
    </row>
    <row r="4" spans="1:11" ht="27.95" customHeight="1">
      <c r="A4" s="49" t="s">
        <v>144</v>
      </c>
      <c r="B4" s="50" t="s">
        <v>145</v>
      </c>
      <c r="C4" s="49" t="s">
        <v>22</v>
      </c>
      <c r="D4" s="49" t="s">
        <v>265</v>
      </c>
      <c r="E4" s="49" t="s">
        <v>23</v>
      </c>
      <c r="F4" s="51">
        <v>135.61000000000001</v>
      </c>
      <c r="G4" s="52">
        <v>3101.11</v>
      </c>
      <c r="H4" s="52">
        <v>420541.52710000001</v>
      </c>
      <c r="I4" s="53">
        <v>19.998824304137578</v>
      </c>
      <c r="J4" s="53">
        <v>19.998824304137578</v>
      </c>
      <c r="K4" s="49" t="s">
        <v>1443</v>
      </c>
    </row>
    <row r="5" spans="1:11" ht="27.95" customHeight="1">
      <c r="A5" s="49" t="s">
        <v>149</v>
      </c>
      <c r="B5" s="50" t="s">
        <v>150</v>
      </c>
      <c r="C5" s="49" t="s">
        <v>22</v>
      </c>
      <c r="D5" s="49" t="s">
        <v>265</v>
      </c>
      <c r="E5" s="49" t="s">
        <v>23</v>
      </c>
      <c r="F5" s="51">
        <v>901.96</v>
      </c>
      <c r="G5" s="52">
        <v>300</v>
      </c>
      <c r="H5" s="52">
        <v>270588</v>
      </c>
      <c r="I5" s="53">
        <v>12.867794313024405</v>
      </c>
      <c r="J5" s="53">
        <v>32.866618755071286</v>
      </c>
      <c r="K5" s="49" t="s">
        <v>1443</v>
      </c>
    </row>
    <row r="6" spans="1:11" ht="27.95" customHeight="1">
      <c r="A6" s="49" t="s">
        <v>102</v>
      </c>
      <c r="B6" s="50" t="s">
        <v>103</v>
      </c>
      <c r="C6" s="49" t="s">
        <v>22</v>
      </c>
      <c r="D6" s="49" t="s">
        <v>265</v>
      </c>
      <c r="E6" s="49" t="s">
        <v>94</v>
      </c>
      <c r="F6" s="51">
        <v>670.77</v>
      </c>
      <c r="G6" s="52">
        <v>359.69</v>
      </c>
      <c r="H6" s="52">
        <v>241269.26130000001</v>
      </c>
      <c r="I6" s="53">
        <v>11.473543647403948</v>
      </c>
      <c r="J6" s="53">
        <v>44.340162340653819</v>
      </c>
      <c r="K6" s="49" t="s">
        <v>1443</v>
      </c>
    </row>
    <row r="7" spans="1:11" ht="20.100000000000001" customHeight="1">
      <c r="A7" s="49" t="s">
        <v>117</v>
      </c>
      <c r="B7" s="50" t="s">
        <v>118</v>
      </c>
      <c r="C7" s="49" t="s">
        <v>14</v>
      </c>
      <c r="D7" s="49" t="s">
        <v>265</v>
      </c>
      <c r="E7" s="49" t="s">
        <v>39</v>
      </c>
      <c r="F7" s="51">
        <v>1463.25</v>
      </c>
      <c r="G7" s="52">
        <v>147.53</v>
      </c>
      <c r="H7" s="52">
        <v>215873.27249999999</v>
      </c>
      <c r="I7" s="53">
        <v>10.265839091938547</v>
      </c>
      <c r="J7" s="53">
        <v>54.606001313705036</v>
      </c>
      <c r="K7" s="49" t="s">
        <v>1444</v>
      </c>
    </row>
    <row r="8" spans="1:11" ht="36" customHeight="1">
      <c r="A8" s="49" t="s">
        <v>12</v>
      </c>
      <c r="B8" s="50" t="s">
        <v>13</v>
      </c>
      <c r="C8" s="49" t="s">
        <v>14</v>
      </c>
      <c r="D8" s="49" t="s">
        <v>370</v>
      </c>
      <c r="E8" s="49" t="s">
        <v>15</v>
      </c>
      <c r="F8" s="51">
        <v>4</v>
      </c>
      <c r="G8" s="52">
        <v>30666.89</v>
      </c>
      <c r="H8" s="52">
        <v>122667.56</v>
      </c>
      <c r="I8" s="53">
        <v>5.8334476435044422</v>
      </c>
      <c r="J8" s="53">
        <v>60.439448957209486</v>
      </c>
      <c r="K8" s="49" t="s">
        <v>1444</v>
      </c>
    </row>
    <row r="9" spans="1:11" ht="20.100000000000001" customHeight="1">
      <c r="A9" s="49" t="s">
        <v>82</v>
      </c>
      <c r="B9" s="50" t="s">
        <v>83</v>
      </c>
      <c r="C9" s="49" t="s">
        <v>27</v>
      </c>
      <c r="D9" s="49" t="s">
        <v>280</v>
      </c>
      <c r="E9" s="49" t="s">
        <v>28</v>
      </c>
      <c r="F9" s="51">
        <v>188</v>
      </c>
      <c r="G9" s="52">
        <v>580</v>
      </c>
      <c r="H9" s="52">
        <v>109040</v>
      </c>
      <c r="I9" s="53">
        <v>5.185389935592787</v>
      </c>
      <c r="J9" s="53">
        <v>65.624838892802259</v>
      </c>
      <c r="K9" s="49" t="s">
        <v>1444</v>
      </c>
    </row>
    <row r="10" spans="1:11" ht="27.95" customHeight="1">
      <c r="A10" s="49" t="s">
        <v>177</v>
      </c>
      <c r="B10" s="50" t="s">
        <v>178</v>
      </c>
      <c r="C10" s="49" t="s">
        <v>22</v>
      </c>
      <c r="D10" s="49" t="s">
        <v>265</v>
      </c>
      <c r="E10" s="49" t="s">
        <v>134</v>
      </c>
      <c r="F10" s="51">
        <v>105</v>
      </c>
      <c r="G10" s="52">
        <v>762.9</v>
      </c>
      <c r="H10" s="52">
        <v>80104.5</v>
      </c>
      <c r="I10" s="53">
        <v>3.809364160818896</v>
      </c>
      <c r="J10" s="53">
        <v>69.434203053621161</v>
      </c>
      <c r="K10" s="49" t="s">
        <v>1444</v>
      </c>
    </row>
    <row r="11" spans="1:11" ht="44.1" customHeight="1">
      <c r="A11" s="49" t="s">
        <v>123</v>
      </c>
      <c r="B11" s="50" t="s">
        <v>124</v>
      </c>
      <c r="C11" s="49" t="s">
        <v>27</v>
      </c>
      <c r="D11" s="49" t="s">
        <v>265</v>
      </c>
      <c r="E11" s="49" t="s">
        <v>125</v>
      </c>
      <c r="F11" s="51">
        <v>359.95</v>
      </c>
      <c r="G11" s="52">
        <v>215.81</v>
      </c>
      <c r="H11" s="52">
        <v>77680.809500000003</v>
      </c>
      <c r="I11" s="53">
        <v>3.6941057205612671</v>
      </c>
      <c r="J11" s="53">
        <v>73.128308797959889</v>
      </c>
      <c r="K11" s="49" t="s">
        <v>1444</v>
      </c>
    </row>
    <row r="12" spans="1:11" ht="20.100000000000001" customHeight="1">
      <c r="A12" s="49" t="s">
        <v>88</v>
      </c>
      <c r="B12" s="50" t="s">
        <v>89</v>
      </c>
      <c r="C12" s="49" t="s">
        <v>27</v>
      </c>
      <c r="D12" s="49" t="s">
        <v>265</v>
      </c>
      <c r="E12" s="49" t="s">
        <v>90</v>
      </c>
      <c r="F12" s="51">
        <v>1015</v>
      </c>
      <c r="G12" s="52">
        <v>60.3</v>
      </c>
      <c r="H12" s="52">
        <v>61204.5</v>
      </c>
      <c r="I12" s="53">
        <v>2.9105759199650469</v>
      </c>
      <c r="J12" s="53">
        <v>76.038884717924944</v>
      </c>
      <c r="K12" s="49" t="s">
        <v>1444</v>
      </c>
    </row>
    <row r="13" spans="1:11" ht="20.100000000000001" customHeight="1">
      <c r="A13" s="49" t="s">
        <v>71</v>
      </c>
      <c r="B13" s="50" t="s">
        <v>72</v>
      </c>
      <c r="C13" s="49" t="s">
        <v>14</v>
      </c>
      <c r="D13" s="49" t="s">
        <v>265</v>
      </c>
      <c r="E13" s="49" t="s">
        <v>73</v>
      </c>
      <c r="F13" s="51">
        <v>528</v>
      </c>
      <c r="G13" s="52">
        <v>109</v>
      </c>
      <c r="H13" s="52">
        <v>57552</v>
      </c>
      <c r="I13" s="53">
        <v>2.7368815258000376</v>
      </c>
      <c r="J13" s="53">
        <v>78.775766243724973</v>
      </c>
      <c r="K13" s="49" t="s">
        <v>1444</v>
      </c>
    </row>
    <row r="14" spans="1:11" ht="20.100000000000001" customHeight="1">
      <c r="A14" s="49" t="s">
        <v>136</v>
      </c>
      <c r="B14" s="50" t="s">
        <v>137</v>
      </c>
      <c r="C14" s="49" t="s">
        <v>14</v>
      </c>
      <c r="D14" s="49" t="s">
        <v>265</v>
      </c>
      <c r="E14" s="49" t="s">
        <v>125</v>
      </c>
      <c r="F14" s="51">
        <v>42</v>
      </c>
      <c r="G14" s="52">
        <v>1254.8</v>
      </c>
      <c r="H14" s="52">
        <v>52701.599999999999</v>
      </c>
      <c r="I14" s="53">
        <v>2.5062210769409101</v>
      </c>
      <c r="J14" s="53">
        <v>81.281987320665891</v>
      </c>
      <c r="K14" s="49" t="s">
        <v>1445</v>
      </c>
    </row>
    <row r="15" spans="1:11" ht="27.95" customHeight="1">
      <c r="A15" s="49" t="s">
        <v>180</v>
      </c>
      <c r="B15" s="50" t="s">
        <v>181</v>
      </c>
      <c r="C15" s="49" t="s">
        <v>22</v>
      </c>
      <c r="D15" s="49" t="s">
        <v>265</v>
      </c>
      <c r="E15" s="49" t="s">
        <v>182</v>
      </c>
      <c r="F15" s="51">
        <v>6580</v>
      </c>
      <c r="G15" s="52">
        <v>7.21</v>
      </c>
      <c r="H15" s="52">
        <v>47441.8</v>
      </c>
      <c r="I15" s="53">
        <v>2.2560916383566205</v>
      </c>
      <c r="J15" s="53">
        <v>83.538078959022513</v>
      </c>
      <c r="K15" s="49" t="s">
        <v>1445</v>
      </c>
    </row>
    <row r="16" spans="1:11" ht="44.1" customHeight="1">
      <c r="A16" s="49" t="s">
        <v>20</v>
      </c>
      <c r="B16" s="50" t="s">
        <v>21</v>
      </c>
      <c r="C16" s="49" t="s">
        <v>22</v>
      </c>
      <c r="D16" s="49" t="s">
        <v>280</v>
      </c>
      <c r="E16" s="49" t="s">
        <v>23</v>
      </c>
      <c r="F16" s="51">
        <v>50</v>
      </c>
      <c r="G16" s="52">
        <v>812.45</v>
      </c>
      <c r="H16" s="52">
        <v>40622.5</v>
      </c>
      <c r="I16" s="53">
        <v>1.9318002811685435</v>
      </c>
      <c r="J16" s="53">
        <v>85.469879240191048</v>
      </c>
      <c r="K16" s="49" t="s">
        <v>1445</v>
      </c>
    </row>
    <row r="17" spans="1:11" ht="36" customHeight="1">
      <c r="A17" s="49" t="s">
        <v>17</v>
      </c>
      <c r="B17" s="50" t="s">
        <v>18</v>
      </c>
      <c r="C17" s="49" t="s">
        <v>14</v>
      </c>
      <c r="D17" s="49" t="s">
        <v>370</v>
      </c>
      <c r="E17" s="49" t="s">
        <v>15</v>
      </c>
      <c r="F17" s="51">
        <v>4</v>
      </c>
      <c r="G17" s="52">
        <v>8821.83</v>
      </c>
      <c r="H17" s="52">
        <v>35287.32</v>
      </c>
      <c r="I17" s="53">
        <v>1.6780861517061818</v>
      </c>
      <c r="J17" s="53">
        <v>87.14796539189723</v>
      </c>
      <c r="K17" s="49" t="s">
        <v>1445</v>
      </c>
    </row>
    <row r="18" spans="1:11" ht="27.95" customHeight="1">
      <c r="A18" s="49" t="s">
        <v>132</v>
      </c>
      <c r="B18" s="50" t="s">
        <v>133</v>
      </c>
      <c r="C18" s="49" t="s">
        <v>22</v>
      </c>
      <c r="D18" s="49" t="s">
        <v>265</v>
      </c>
      <c r="E18" s="49" t="s">
        <v>134</v>
      </c>
      <c r="F18" s="51">
        <v>50</v>
      </c>
      <c r="G18" s="52">
        <v>576.15</v>
      </c>
      <c r="H18" s="52">
        <v>28807.5</v>
      </c>
      <c r="I18" s="53">
        <v>1.3699387433014418</v>
      </c>
      <c r="J18" s="53">
        <v>88.517904135198677</v>
      </c>
      <c r="K18" s="49" t="s">
        <v>1445</v>
      </c>
    </row>
    <row r="19" spans="1:11" ht="36" customHeight="1">
      <c r="A19" s="49" t="s">
        <v>57</v>
      </c>
      <c r="B19" s="50" t="s">
        <v>58</v>
      </c>
      <c r="C19" s="49" t="s">
        <v>14</v>
      </c>
      <c r="D19" s="49" t="s">
        <v>370</v>
      </c>
      <c r="E19" s="49" t="s">
        <v>15</v>
      </c>
      <c r="F19" s="51">
        <v>4</v>
      </c>
      <c r="G19" s="52">
        <v>6254.48</v>
      </c>
      <c r="H19" s="52">
        <v>25017.919999999998</v>
      </c>
      <c r="I19" s="53">
        <v>1.189725518868906</v>
      </c>
      <c r="J19" s="53">
        <v>89.707629654067588</v>
      </c>
      <c r="K19" s="49" t="s">
        <v>1445</v>
      </c>
    </row>
    <row r="20" spans="1:11" ht="15" customHeight="1">
      <c r="A20" s="49" t="s">
        <v>159</v>
      </c>
      <c r="B20" s="50" t="s">
        <v>160</v>
      </c>
      <c r="C20" s="49" t="s">
        <v>14</v>
      </c>
      <c r="D20" s="49" t="s">
        <v>265</v>
      </c>
      <c r="E20" s="49" t="s">
        <v>39</v>
      </c>
      <c r="F20" s="51">
        <v>832.16</v>
      </c>
      <c r="G20" s="52">
        <v>22.75</v>
      </c>
      <c r="H20" s="52">
        <v>18931.64</v>
      </c>
      <c r="I20" s="53">
        <v>0.9002928789459449</v>
      </c>
      <c r="J20" s="53">
        <v>90.607922533013522</v>
      </c>
      <c r="K20" s="49" t="s">
        <v>1445</v>
      </c>
    </row>
    <row r="21" spans="1:11" ht="20.100000000000001" customHeight="1">
      <c r="A21" s="49" t="s">
        <v>186</v>
      </c>
      <c r="B21" s="50" t="s">
        <v>187</v>
      </c>
      <c r="C21" s="49" t="s">
        <v>188</v>
      </c>
      <c r="D21" s="49" t="s">
        <v>265</v>
      </c>
      <c r="E21" s="49" t="s">
        <v>39</v>
      </c>
      <c r="F21" s="51">
        <v>2200</v>
      </c>
      <c r="G21" s="52">
        <v>7.8</v>
      </c>
      <c r="H21" s="52">
        <v>17160</v>
      </c>
      <c r="I21" s="53">
        <v>0.81604265677524057</v>
      </c>
      <c r="J21" s="53">
        <v>91.423965189788774</v>
      </c>
      <c r="K21" s="49" t="s">
        <v>1445</v>
      </c>
    </row>
    <row r="22" spans="1:11" ht="20.100000000000001" customHeight="1">
      <c r="A22" s="49" t="s">
        <v>65</v>
      </c>
      <c r="B22" s="50" t="s">
        <v>66</v>
      </c>
      <c r="C22" s="49" t="s">
        <v>27</v>
      </c>
      <c r="D22" s="49" t="s">
        <v>265</v>
      </c>
      <c r="E22" s="49" t="s">
        <v>15</v>
      </c>
      <c r="F22" s="51">
        <v>3</v>
      </c>
      <c r="G22" s="52">
        <v>5292.32</v>
      </c>
      <c r="H22" s="52">
        <v>15876.96</v>
      </c>
      <c r="I22" s="53">
        <v>0.75502777505327634</v>
      </c>
      <c r="J22" s="53">
        <v>92.178992964842038</v>
      </c>
      <c r="K22" s="49" t="s">
        <v>1445</v>
      </c>
    </row>
    <row r="23" spans="1:11" ht="27.95" customHeight="1">
      <c r="A23" s="49" t="s">
        <v>156</v>
      </c>
      <c r="B23" s="50" t="s">
        <v>157</v>
      </c>
      <c r="C23" s="49" t="s">
        <v>22</v>
      </c>
      <c r="D23" s="49" t="s">
        <v>265</v>
      </c>
      <c r="E23" s="49" t="s">
        <v>94</v>
      </c>
      <c r="F23" s="51">
        <v>36.18</v>
      </c>
      <c r="G23" s="52">
        <v>415.94</v>
      </c>
      <c r="H23" s="52">
        <v>15048.709199999999</v>
      </c>
      <c r="I23" s="53">
        <v>0.71564036343857829</v>
      </c>
      <c r="J23" s="53">
        <v>92.89463336632457</v>
      </c>
      <c r="K23" s="49" t="s">
        <v>1445</v>
      </c>
    </row>
    <row r="24" spans="1:11" ht="15" customHeight="1">
      <c r="A24" s="49" t="s">
        <v>85</v>
      </c>
      <c r="B24" s="50" t="s">
        <v>86</v>
      </c>
      <c r="C24" s="49" t="s">
        <v>27</v>
      </c>
      <c r="D24" s="49" t="s">
        <v>261</v>
      </c>
      <c r="E24" s="49" t="s">
        <v>73</v>
      </c>
      <c r="F24" s="51">
        <v>704</v>
      </c>
      <c r="G24" s="52">
        <v>20.190000000000001</v>
      </c>
      <c r="H24" s="52">
        <v>14213.76</v>
      </c>
      <c r="I24" s="53">
        <v>0.67593440985813769</v>
      </c>
      <c r="J24" s="53">
        <v>93.570567776182699</v>
      </c>
      <c r="K24" s="49" t="s">
        <v>1445</v>
      </c>
    </row>
    <row r="25" spans="1:11" ht="27.95" customHeight="1">
      <c r="A25" s="49" t="s">
        <v>129</v>
      </c>
      <c r="B25" s="50" t="s">
        <v>130</v>
      </c>
      <c r="C25" s="49" t="s">
        <v>22</v>
      </c>
      <c r="D25" s="49" t="s">
        <v>265</v>
      </c>
      <c r="E25" s="49" t="s">
        <v>32</v>
      </c>
      <c r="F25" s="51">
        <v>6</v>
      </c>
      <c r="G25" s="52">
        <v>2120.5100000000002</v>
      </c>
      <c r="H25" s="52">
        <v>12723.06</v>
      </c>
      <c r="I25" s="53">
        <v>0.60504427067079203</v>
      </c>
      <c r="J25" s="53">
        <v>94.175612046853502</v>
      </c>
      <c r="K25" s="49" t="s">
        <v>1445</v>
      </c>
    </row>
    <row r="26" spans="1:11" ht="27.95" customHeight="1">
      <c r="A26" s="49" t="s">
        <v>54</v>
      </c>
      <c r="B26" s="50" t="s">
        <v>55</v>
      </c>
      <c r="C26" s="49" t="s">
        <v>22</v>
      </c>
      <c r="D26" s="49" t="s">
        <v>265</v>
      </c>
      <c r="E26" s="49" t="s">
        <v>23</v>
      </c>
      <c r="F26" s="51">
        <v>220</v>
      </c>
      <c r="G26" s="52">
        <v>56.6</v>
      </c>
      <c r="H26" s="52">
        <v>12452</v>
      </c>
      <c r="I26" s="53">
        <v>0.592154030429213</v>
      </c>
      <c r="J26" s="53">
        <v>94.767766077282715</v>
      </c>
      <c r="K26" s="49" t="s">
        <v>1445</v>
      </c>
    </row>
    <row r="27" spans="1:11" ht="15" customHeight="1">
      <c r="A27" s="49" t="s">
        <v>47</v>
      </c>
      <c r="B27" s="50" t="s">
        <v>48</v>
      </c>
      <c r="C27" s="49" t="s">
        <v>14</v>
      </c>
      <c r="D27" s="49" t="s">
        <v>261</v>
      </c>
      <c r="E27" s="49" t="s">
        <v>15</v>
      </c>
      <c r="F27" s="51">
        <v>3</v>
      </c>
      <c r="G27" s="52">
        <v>3957.24</v>
      </c>
      <c r="H27" s="52">
        <v>11871.72</v>
      </c>
      <c r="I27" s="53">
        <v>0.56455885368833092</v>
      </c>
      <c r="J27" s="53">
        <v>95.332324930971041</v>
      </c>
      <c r="K27" s="49" t="s">
        <v>1445</v>
      </c>
    </row>
    <row r="28" spans="1:11" ht="36" customHeight="1">
      <c r="A28" s="49" t="s">
        <v>152</v>
      </c>
      <c r="B28" s="50" t="s">
        <v>153</v>
      </c>
      <c r="C28" s="49" t="s">
        <v>14</v>
      </c>
      <c r="D28" s="49" t="s">
        <v>370</v>
      </c>
      <c r="E28" s="49" t="s">
        <v>15</v>
      </c>
      <c r="F28" s="51">
        <v>2</v>
      </c>
      <c r="G28" s="52">
        <v>5870.32</v>
      </c>
      <c r="H28" s="52">
        <v>11740.64</v>
      </c>
      <c r="I28" s="53">
        <v>0.55832535302107578</v>
      </c>
      <c r="J28" s="53">
        <v>95.890650283992116</v>
      </c>
      <c r="K28" s="49" t="s">
        <v>1445</v>
      </c>
    </row>
    <row r="29" spans="1:11" ht="15" customHeight="1">
      <c r="A29" s="49" t="s">
        <v>68</v>
      </c>
      <c r="B29" s="50" t="s">
        <v>69</v>
      </c>
      <c r="C29" s="49" t="s">
        <v>14</v>
      </c>
      <c r="D29" s="49" t="s">
        <v>261</v>
      </c>
      <c r="E29" s="49" t="s">
        <v>15</v>
      </c>
      <c r="F29" s="51">
        <v>3</v>
      </c>
      <c r="G29" s="52">
        <v>3893.29</v>
      </c>
      <c r="H29" s="52">
        <v>11679.87</v>
      </c>
      <c r="I29" s="53">
        <v>0.55543543971966369</v>
      </c>
      <c r="J29" s="53">
        <v>96.446085723711775</v>
      </c>
      <c r="K29" s="49" t="s">
        <v>1445</v>
      </c>
    </row>
    <row r="30" spans="1:11" ht="20.100000000000001" customHeight="1">
      <c r="A30" s="49" t="s">
        <v>75</v>
      </c>
      <c r="B30" s="50" t="s">
        <v>76</v>
      </c>
      <c r="C30" s="49" t="s">
        <v>14</v>
      </c>
      <c r="D30" s="49" t="s">
        <v>265</v>
      </c>
      <c r="E30" s="49" t="s">
        <v>77</v>
      </c>
      <c r="F30" s="51">
        <v>1170</v>
      </c>
      <c r="G30" s="52">
        <v>9.89</v>
      </c>
      <c r="H30" s="52">
        <v>11571.3</v>
      </c>
      <c r="I30" s="53">
        <v>0.55027240060275873</v>
      </c>
      <c r="J30" s="53">
        <v>96.99635812431454</v>
      </c>
      <c r="K30" s="49" t="s">
        <v>1445</v>
      </c>
    </row>
    <row r="31" spans="1:11" ht="20.100000000000001" customHeight="1">
      <c r="A31" s="49" t="s">
        <v>174</v>
      </c>
      <c r="B31" s="50" t="s">
        <v>175</v>
      </c>
      <c r="C31" s="49" t="s">
        <v>14</v>
      </c>
      <c r="D31" s="49" t="s">
        <v>265</v>
      </c>
      <c r="E31" s="49" t="s">
        <v>90</v>
      </c>
      <c r="F31" s="51">
        <v>15</v>
      </c>
      <c r="G31" s="52">
        <v>761.16</v>
      </c>
      <c r="H31" s="52">
        <v>11417.4</v>
      </c>
      <c r="I31" s="53">
        <v>0.54295369635580604</v>
      </c>
      <c r="J31" s="53">
        <v>97.539311820670349</v>
      </c>
      <c r="K31" s="49" t="s">
        <v>1445</v>
      </c>
    </row>
    <row r="32" spans="1:11" ht="51.95" customHeight="1">
      <c r="A32" s="49" t="s">
        <v>120</v>
      </c>
      <c r="B32" s="50" t="s">
        <v>121</v>
      </c>
      <c r="C32" s="49" t="s">
        <v>22</v>
      </c>
      <c r="D32" s="49" t="s">
        <v>265</v>
      </c>
      <c r="E32" s="49" t="s">
        <v>94</v>
      </c>
      <c r="F32" s="51">
        <v>2.54</v>
      </c>
      <c r="G32" s="52">
        <v>3311.75</v>
      </c>
      <c r="H32" s="52">
        <v>8411.8449999999993</v>
      </c>
      <c r="I32" s="53">
        <v>0.40002472856535676</v>
      </c>
      <c r="J32" s="53">
        <v>97.939336787010376</v>
      </c>
      <c r="K32" s="49" t="s">
        <v>1445</v>
      </c>
    </row>
    <row r="33" spans="1:11" ht="36" customHeight="1">
      <c r="A33" s="49" t="s">
        <v>41</v>
      </c>
      <c r="B33" s="50" t="s">
        <v>42</v>
      </c>
      <c r="C33" s="49" t="s">
        <v>14</v>
      </c>
      <c r="D33" s="49" t="s">
        <v>370</v>
      </c>
      <c r="E33" s="49" t="s">
        <v>15</v>
      </c>
      <c r="F33" s="51">
        <v>1</v>
      </c>
      <c r="G33" s="52">
        <v>6925.6</v>
      </c>
      <c r="H33" s="52">
        <v>6925.6</v>
      </c>
      <c r="I33" s="53">
        <v>0.32934644660621248</v>
      </c>
      <c r="J33" s="53">
        <v>98.268683233616585</v>
      </c>
      <c r="K33" s="49" t="s">
        <v>1445</v>
      </c>
    </row>
    <row r="34" spans="1:11" ht="15" customHeight="1">
      <c r="A34" s="49" t="s">
        <v>44</v>
      </c>
      <c r="B34" s="50" t="s">
        <v>45</v>
      </c>
      <c r="C34" s="49" t="s">
        <v>14</v>
      </c>
      <c r="D34" s="49" t="s">
        <v>261</v>
      </c>
      <c r="E34" s="49" t="s">
        <v>15</v>
      </c>
      <c r="F34" s="51">
        <v>1</v>
      </c>
      <c r="G34" s="52">
        <v>5047.74</v>
      </c>
      <c r="H34" s="52">
        <v>5047.74</v>
      </c>
      <c r="I34" s="53">
        <v>0.24004493941204269</v>
      </c>
      <c r="J34" s="53">
        <v>98.508728173028629</v>
      </c>
      <c r="K34" s="49" t="s">
        <v>1445</v>
      </c>
    </row>
    <row r="35" spans="1:11" ht="27.95" customHeight="1">
      <c r="A35" s="49" t="s">
        <v>25</v>
      </c>
      <c r="B35" s="50" t="s">
        <v>26</v>
      </c>
      <c r="C35" s="49" t="s">
        <v>27</v>
      </c>
      <c r="D35" s="49" t="s">
        <v>265</v>
      </c>
      <c r="E35" s="49" t="s">
        <v>28</v>
      </c>
      <c r="F35" s="51">
        <v>1</v>
      </c>
      <c r="G35" s="52">
        <v>4800.49</v>
      </c>
      <c r="H35" s="52">
        <v>4800.49</v>
      </c>
      <c r="I35" s="53">
        <v>0.22828698213420598</v>
      </c>
      <c r="J35" s="53">
        <v>98.737015155162837</v>
      </c>
      <c r="K35" s="49" t="s">
        <v>1445</v>
      </c>
    </row>
    <row r="36" spans="1:11" ht="27.95" customHeight="1">
      <c r="A36" s="49" t="s">
        <v>139</v>
      </c>
      <c r="B36" s="50" t="s">
        <v>140</v>
      </c>
      <c r="C36" s="49" t="s">
        <v>27</v>
      </c>
      <c r="D36" s="49" t="s">
        <v>265</v>
      </c>
      <c r="E36" s="49" t="s">
        <v>28</v>
      </c>
      <c r="F36" s="51">
        <v>3</v>
      </c>
      <c r="G36" s="52">
        <v>1551.28</v>
      </c>
      <c r="H36" s="52">
        <v>4653.84</v>
      </c>
      <c r="I36" s="53">
        <v>0.2213130511542474</v>
      </c>
      <c r="J36" s="53">
        <v>98.958328206317077</v>
      </c>
      <c r="K36" s="49" t="s">
        <v>1445</v>
      </c>
    </row>
    <row r="37" spans="1:11" ht="27.95" customHeight="1">
      <c r="A37" s="49" t="s">
        <v>92</v>
      </c>
      <c r="B37" s="50" t="s">
        <v>93</v>
      </c>
      <c r="C37" s="49" t="s">
        <v>22</v>
      </c>
      <c r="D37" s="49" t="s">
        <v>265</v>
      </c>
      <c r="E37" s="49" t="s">
        <v>94</v>
      </c>
      <c r="F37" s="51">
        <v>32.74</v>
      </c>
      <c r="G37" s="52">
        <v>137.34</v>
      </c>
      <c r="H37" s="52">
        <v>4496.5115999999998</v>
      </c>
      <c r="I37" s="53">
        <v>0.21383130957369972</v>
      </c>
      <c r="J37" s="53">
        <v>99.172159439802883</v>
      </c>
      <c r="K37" s="49" t="s">
        <v>1445</v>
      </c>
    </row>
    <row r="38" spans="1:11" ht="27.95" customHeight="1">
      <c r="A38" s="49" t="s">
        <v>79</v>
      </c>
      <c r="B38" s="50" t="s">
        <v>80</v>
      </c>
      <c r="C38" s="49" t="s">
        <v>14</v>
      </c>
      <c r="D38" s="49" t="s">
        <v>265</v>
      </c>
      <c r="E38" s="49" t="s">
        <v>77</v>
      </c>
      <c r="F38" s="51">
        <v>1170</v>
      </c>
      <c r="G38" s="52">
        <v>3.31</v>
      </c>
      <c r="H38" s="52">
        <v>3872.7</v>
      </c>
      <c r="I38" s="53">
        <v>0.18416599049495769</v>
      </c>
      <c r="J38" s="53">
        <v>99.356325430297844</v>
      </c>
      <c r="K38" s="49" t="s">
        <v>1445</v>
      </c>
    </row>
    <row r="39" spans="1:11" ht="15" customHeight="1">
      <c r="A39" s="49" t="s">
        <v>170</v>
      </c>
      <c r="B39" s="50" t="s">
        <v>171</v>
      </c>
      <c r="C39" s="49" t="s">
        <v>14</v>
      </c>
      <c r="D39" s="49" t="s">
        <v>265</v>
      </c>
      <c r="E39" s="49" t="s">
        <v>90</v>
      </c>
      <c r="F39" s="51">
        <v>15</v>
      </c>
      <c r="G39" s="52">
        <v>206.88</v>
      </c>
      <c r="H39" s="52">
        <v>3103.2</v>
      </c>
      <c r="I39" s="53">
        <v>0.14757246926019385</v>
      </c>
      <c r="J39" s="53">
        <v>99.503897899558041</v>
      </c>
      <c r="K39" s="49" t="s">
        <v>1445</v>
      </c>
    </row>
    <row r="40" spans="1:11" ht="27.95" customHeight="1">
      <c r="A40" s="49" t="s">
        <v>30</v>
      </c>
      <c r="B40" s="50" t="s">
        <v>31</v>
      </c>
      <c r="C40" s="49" t="s">
        <v>22</v>
      </c>
      <c r="D40" s="49" t="s">
        <v>265</v>
      </c>
      <c r="E40" s="49" t="s">
        <v>32</v>
      </c>
      <c r="F40" s="51">
        <v>1</v>
      </c>
      <c r="G40" s="52">
        <v>2234.58</v>
      </c>
      <c r="H40" s="52">
        <v>2234.58</v>
      </c>
      <c r="I40" s="53">
        <v>0.10626530302895204</v>
      </c>
      <c r="J40" s="53">
        <v>99.610163202586989</v>
      </c>
      <c r="K40" s="49" t="s">
        <v>1445</v>
      </c>
    </row>
    <row r="41" spans="1:11" ht="20.100000000000001" customHeight="1">
      <c r="A41" s="49" t="s">
        <v>34</v>
      </c>
      <c r="B41" s="50" t="s">
        <v>35</v>
      </c>
      <c r="C41" s="49" t="s">
        <v>27</v>
      </c>
      <c r="D41" s="49" t="s">
        <v>280</v>
      </c>
      <c r="E41" s="49" t="s">
        <v>28</v>
      </c>
      <c r="F41" s="51">
        <v>20</v>
      </c>
      <c r="G41" s="52">
        <v>92.7</v>
      </c>
      <c r="H41" s="52">
        <v>1854</v>
      </c>
      <c r="I41" s="53">
        <v>8.8166846483758499E-2</v>
      </c>
      <c r="J41" s="53">
        <v>99.698330049070748</v>
      </c>
      <c r="K41" s="49" t="s">
        <v>1445</v>
      </c>
    </row>
    <row r="42" spans="1:11" ht="27.95" customHeight="1">
      <c r="A42" s="49" t="s">
        <v>62</v>
      </c>
      <c r="B42" s="50" t="s">
        <v>63</v>
      </c>
      <c r="C42" s="49" t="s">
        <v>22</v>
      </c>
      <c r="D42" s="49" t="s">
        <v>265</v>
      </c>
      <c r="E42" s="49" t="s">
        <v>23</v>
      </c>
      <c r="F42" s="51">
        <v>149.53</v>
      </c>
      <c r="G42" s="52">
        <v>12.23</v>
      </c>
      <c r="H42" s="52">
        <v>1828.7519</v>
      </c>
      <c r="I42" s="53">
        <v>8.6966174770324534E-2</v>
      </c>
      <c r="J42" s="53">
        <v>99.785296133486696</v>
      </c>
      <c r="K42" s="49" t="s">
        <v>1445</v>
      </c>
    </row>
    <row r="43" spans="1:11" ht="20.100000000000001" customHeight="1">
      <c r="A43" s="49" t="s">
        <v>167</v>
      </c>
      <c r="B43" s="50" t="s">
        <v>168</v>
      </c>
      <c r="C43" s="49" t="s">
        <v>14</v>
      </c>
      <c r="D43" s="49" t="s">
        <v>265</v>
      </c>
      <c r="E43" s="49" t="s">
        <v>39</v>
      </c>
      <c r="F43" s="51">
        <v>7.2</v>
      </c>
      <c r="G43" s="52">
        <v>221.9</v>
      </c>
      <c r="H43" s="52">
        <v>1597.68</v>
      </c>
      <c r="I43" s="53">
        <v>7.5977565960178683E-2</v>
      </c>
      <c r="J43" s="53">
        <v>99.861273699446869</v>
      </c>
      <c r="K43" s="49" t="s">
        <v>1445</v>
      </c>
    </row>
    <row r="44" spans="1:11" ht="20.100000000000001" customHeight="1">
      <c r="A44" s="49" t="s">
        <v>37</v>
      </c>
      <c r="B44" s="50" t="s">
        <v>38</v>
      </c>
      <c r="C44" s="49" t="s">
        <v>14</v>
      </c>
      <c r="D44" s="49" t="s">
        <v>265</v>
      </c>
      <c r="E44" s="49" t="s">
        <v>39</v>
      </c>
      <c r="F44" s="51">
        <v>3.08</v>
      </c>
      <c r="G44" s="52">
        <v>479.95</v>
      </c>
      <c r="H44" s="52">
        <v>1478.2460000000001</v>
      </c>
      <c r="I44" s="53">
        <v>7.0297890047049671E-2</v>
      </c>
      <c r="J44" s="53">
        <v>99.93157177971365</v>
      </c>
      <c r="K44" s="49" t="s">
        <v>1445</v>
      </c>
    </row>
    <row r="45" spans="1:11" ht="27.95" customHeight="1">
      <c r="A45" s="49" t="s">
        <v>109</v>
      </c>
      <c r="B45" s="50" t="s">
        <v>110</v>
      </c>
      <c r="C45" s="49" t="s">
        <v>22</v>
      </c>
      <c r="D45" s="49" t="s">
        <v>265</v>
      </c>
      <c r="E45" s="49" t="s">
        <v>23</v>
      </c>
      <c r="F45" s="51">
        <v>48</v>
      </c>
      <c r="G45" s="52">
        <v>9.85</v>
      </c>
      <c r="H45" s="52">
        <v>472.8</v>
      </c>
      <c r="I45" s="53">
        <v>2.2483972501359775E-2</v>
      </c>
      <c r="J45" s="53">
        <v>99.954055752215027</v>
      </c>
      <c r="K45" s="49" t="s">
        <v>1445</v>
      </c>
    </row>
    <row r="46" spans="1:11" ht="44.1" customHeight="1">
      <c r="A46" s="49" t="s">
        <v>105</v>
      </c>
      <c r="B46" s="50" t="s">
        <v>106</v>
      </c>
      <c r="C46" s="49" t="s">
        <v>22</v>
      </c>
      <c r="D46" s="49" t="s">
        <v>265</v>
      </c>
      <c r="E46" s="49" t="s">
        <v>107</v>
      </c>
      <c r="F46" s="51">
        <v>48</v>
      </c>
      <c r="G46" s="52">
        <v>9</v>
      </c>
      <c r="H46" s="52">
        <v>432</v>
      </c>
      <c r="I46" s="53">
        <v>2.0543731219516543E-2</v>
      </c>
      <c r="J46" s="53">
        <v>99.974599483434531</v>
      </c>
      <c r="K46" s="49" t="s">
        <v>1445</v>
      </c>
    </row>
    <row r="47" spans="1:11" ht="27.95" customHeight="1">
      <c r="A47" s="49" t="s">
        <v>162</v>
      </c>
      <c r="B47" s="50" t="s">
        <v>163</v>
      </c>
      <c r="C47" s="49" t="s">
        <v>22</v>
      </c>
      <c r="D47" s="49" t="s">
        <v>265</v>
      </c>
      <c r="E47" s="49" t="s">
        <v>23</v>
      </c>
      <c r="F47" s="51">
        <v>1041.71</v>
      </c>
      <c r="G47" s="52">
        <v>0.37</v>
      </c>
      <c r="H47" s="52">
        <v>385.43270000000001</v>
      </c>
      <c r="I47" s="53">
        <v>1.8329226370399434E-2</v>
      </c>
      <c r="J47" s="53">
        <v>99.992928581406602</v>
      </c>
      <c r="K47" s="49" t="s">
        <v>1445</v>
      </c>
    </row>
    <row r="48" spans="1:11" ht="27.95" customHeight="1">
      <c r="A48" s="49" t="s">
        <v>96</v>
      </c>
      <c r="B48" s="50" t="s">
        <v>97</v>
      </c>
      <c r="C48" s="49" t="s">
        <v>22</v>
      </c>
      <c r="D48" s="49" t="s">
        <v>265</v>
      </c>
      <c r="E48" s="49" t="s">
        <v>32</v>
      </c>
      <c r="F48" s="51">
        <v>12</v>
      </c>
      <c r="G48" s="52">
        <v>8.6</v>
      </c>
      <c r="H48" s="52">
        <v>103.2</v>
      </c>
      <c r="I48" s="53">
        <v>4.9076691246622856E-3</v>
      </c>
      <c r="J48" s="53">
        <v>99.997836250531279</v>
      </c>
      <c r="K48" s="49" t="s">
        <v>1445</v>
      </c>
    </row>
    <row r="49" spans="1:11" ht="27.95" customHeight="1">
      <c r="A49" s="49" t="s">
        <v>50</v>
      </c>
      <c r="B49" s="50" t="s">
        <v>51</v>
      </c>
      <c r="C49" s="49" t="s">
        <v>22</v>
      </c>
      <c r="D49" s="49" t="s">
        <v>265</v>
      </c>
      <c r="E49" s="49" t="s">
        <v>52</v>
      </c>
      <c r="F49" s="51">
        <v>112.5</v>
      </c>
      <c r="G49" s="52">
        <v>0.25</v>
      </c>
      <c r="H49" s="52">
        <v>28.125</v>
      </c>
      <c r="I49" s="53">
        <v>1.3374825012706084E-3</v>
      </c>
      <c r="J49" s="53">
        <v>99.99917397080722</v>
      </c>
      <c r="K49" s="49" t="s">
        <v>1445</v>
      </c>
    </row>
    <row r="50" spans="1:11" ht="27.95" customHeight="1">
      <c r="A50" s="49" t="s">
        <v>99</v>
      </c>
      <c r="B50" s="50" t="s">
        <v>100</v>
      </c>
      <c r="C50" s="49" t="s">
        <v>22</v>
      </c>
      <c r="D50" s="49" t="s">
        <v>265</v>
      </c>
      <c r="E50" s="49" t="s">
        <v>23</v>
      </c>
      <c r="F50" s="51">
        <v>4.5</v>
      </c>
      <c r="G50" s="52">
        <v>2.2400000000000002</v>
      </c>
      <c r="H50" s="52">
        <v>10.08</v>
      </c>
      <c r="I50" s="53">
        <v>4.7935372845538604E-4</v>
      </c>
      <c r="J50" s="53">
        <v>99.999653324535672</v>
      </c>
      <c r="K50" s="49" t="s">
        <v>1445</v>
      </c>
    </row>
    <row r="51" spans="1:11" ht="27.95" customHeight="1">
      <c r="A51" s="49" t="s">
        <v>112</v>
      </c>
      <c r="B51" s="50" t="s">
        <v>113</v>
      </c>
      <c r="C51" s="49" t="s">
        <v>22</v>
      </c>
      <c r="D51" s="49" t="s">
        <v>265</v>
      </c>
      <c r="E51" s="49" t="s">
        <v>23</v>
      </c>
      <c r="F51" s="51">
        <v>9</v>
      </c>
      <c r="G51" s="52">
        <v>0.81</v>
      </c>
      <c r="H51" s="52">
        <v>7.29</v>
      </c>
      <c r="I51" s="53">
        <v>3.466754643293417E-4</v>
      </c>
      <c r="J51" s="53">
        <v>100</v>
      </c>
      <c r="K51" s="49" t="s">
        <v>1445</v>
      </c>
    </row>
    <row r="52" spans="1:11" ht="18" customHeight="1">
      <c r="A52" s="1"/>
      <c r="B52" s="1"/>
      <c r="C52" s="88" t="s">
        <v>0</v>
      </c>
      <c r="D52" s="88"/>
      <c r="E52" s="88"/>
      <c r="F52" s="88"/>
      <c r="G52" s="1"/>
      <c r="H52" s="1"/>
      <c r="I52" s="1"/>
      <c r="J52" s="1"/>
      <c r="K52" s="1"/>
    </row>
    <row r="53" spans="1:11" ht="18" customHeight="1">
      <c r="A53" s="1"/>
      <c r="B53" s="1"/>
      <c r="C53" s="1"/>
      <c r="D53" s="1"/>
      <c r="E53" s="1"/>
      <c r="F53" s="1"/>
      <c r="G53" s="88" t="s">
        <v>1446</v>
      </c>
      <c r="H53" s="88"/>
      <c r="I53" s="109">
        <v>2102831.25</v>
      </c>
      <c r="J53" s="109"/>
      <c r="K53" s="109"/>
    </row>
    <row r="54" spans="1:11" ht="18" customHeight="1">
      <c r="A54" s="1"/>
      <c r="B54" s="1"/>
      <c r="C54" s="1"/>
      <c r="D54" s="1"/>
      <c r="E54" s="1"/>
      <c r="F54" s="1"/>
      <c r="G54" s="88" t="s">
        <v>1447</v>
      </c>
      <c r="H54" s="88"/>
      <c r="I54" s="109">
        <v>0</v>
      </c>
      <c r="J54" s="109"/>
      <c r="K54" s="109"/>
    </row>
    <row r="55" spans="1:11" ht="18" customHeight="1">
      <c r="A55" s="1"/>
      <c r="B55" s="1"/>
      <c r="C55" s="1"/>
      <c r="D55" s="1"/>
      <c r="E55" s="1"/>
      <c r="F55" s="1"/>
      <c r="G55" s="88" t="s">
        <v>1448</v>
      </c>
      <c r="H55" s="88"/>
      <c r="I55" s="109">
        <v>2102831.25</v>
      </c>
      <c r="J55" s="109"/>
      <c r="K55" s="109"/>
    </row>
  </sheetData>
  <mergeCells count="9">
    <mergeCell ref="G54:H54"/>
    <mergeCell ref="I54:K54"/>
    <mergeCell ref="G55:H55"/>
    <mergeCell ref="I55:K55"/>
    <mergeCell ref="A1:K1"/>
    <mergeCell ref="B2:C2"/>
    <mergeCell ref="C52:F52"/>
    <mergeCell ref="G53:H53"/>
    <mergeCell ref="I53:K53"/>
  </mergeCells>
  <pageMargins left="0.5" right="0.5" top="0.5" bottom="0.5" header="0" footer="0"/>
  <pageSetup paperSize="9" scale="85" orientation="portrait"/>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249"/>
  <sheetViews>
    <sheetView workbookViewId="0"/>
  </sheetViews>
  <sheetFormatPr defaultRowHeight="15"/>
  <cols>
    <col min="1" max="1" width="9.28515625" customWidth="1"/>
    <col min="2" max="2" width="68.7109375" customWidth="1"/>
    <col min="3" max="3" width="9.28515625" customWidth="1"/>
    <col min="4" max="4" width="10.28515625" customWidth="1"/>
    <col min="5" max="5" width="9.28515625" customWidth="1"/>
    <col min="6" max="8" width="12.42578125" customWidth="1"/>
    <col min="9" max="10" width="8.7109375" customWidth="1"/>
    <col min="11" max="11" width="4.7109375" customWidth="1"/>
  </cols>
  <sheetData>
    <row r="1" spans="1:11" ht="108.95" customHeight="1">
      <c r="A1" s="87"/>
      <c r="B1" s="87"/>
      <c r="C1" s="87"/>
      <c r="D1" s="87"/>
      <c r="E1" s="87"/>
      <c r="F1" s="87"/>
      <c r="G1" s="87"/>
      <c r="H1" s="87"/>
      <c r="I1" s="87"/>
      <c r="J1" s="87"/>
      <c r="K1" s="87"/>
    </row>
    <row r="2" spans="1:11" ht="9.9499999999999993" customHeight="1">
      <c r="A2" s="1"/>
      <c r="B2" s="88" t="s">
        <v>0</v>
      </c>
      <c r="C2" s="88"/>
      <c r="D2" s="1"/>
      <c r="E2" s="1"/>
      <c r="F2" s="1"/>
      <c r="G2" s="1"/>
      <c r="H2" s="1"/>
      <c r="I2" s="1"/>
      <c r="J2" s="1"/>
      <c r="K2" s="1"/>
    </row>
    <row r="3" spans="1:11" ht="21.95" customHeight="1">
      <c r="A3" s="47" t="s">
        <v>2</v>
      </c>
      <c r="B3" s="48" t="s">
        <v>3</v>
      </c>
      <c r="C3" s="47" t="s">
        <v>4</v>
      </c>
      <c r="D3" s="47" t="s">
        <v>1439</v>
      </c>
      <c r="E3" s="47" t="s">
        <v>192</v>
      </c>
      <c r="F3" s="47" t="s">
        <v>6</v>
      </c>
      <c r="G3" s="47" t="s">
        <v>250</v>
      </c>
      <c r="H3" s="47" t="s">
        <v>1440</v>
      </c>
      <c r="I3" s="47" t="s">
        <v>320</v>
      </c>
      <c r="J3" s="47" t="s">
        <v>1441</v>
      </c>
      <c r="K3" s="47" t="s">
        <v>1442</v>
      </c>
    </row>
    <row r="4" spans="1:11" ht="20.100000000000001" customHeight="1">
      <c r="A4" s="49" t="s">
        <v>662</v>
      </c>
      <c r="B4" s="50" t="s">
        <v>663</v>
      </c>
      <c r="C4" s="49" t="s">
        <v>22</v>
      </c>
      <c r="D4" s="49" t="s">
        <v>280</v>
      </c>
      <c r="E4" s="49" t="s">
        <v>32</v>
      </c>
      <c r="F4" s="51">
        <v>10823.52</v>
      </c>
      <c r="G4" s="52">
        <v>25</v>
      </c>
      <c r="H4" s="52">
        <v>270588</v>
      </c>
      <c r="I4" s="53">
        <v>12.867794313024405</v>
      </c>
      <c r="J4" s="53">
        <v>12.867794313024405</v>
      </c>
      <c r="K4" s="49" t="s">
        <v>1443</v>
      </c>
    </row>
    <row r="5" spans="1:11" ht="20.100000000000001" customHeight="1">
      <c r="A5" s="49" t="s">
        <v>454</v>
      </c>
      <c r="B5" s="50" t="s">
        <v>455</v>
      </c>
      <c r="C5" s="49" t="s">
        <v>22</v>
      </c>
      <c r="D5" s="49" t="s">
        <v>280</v>
      </c>
      <c r="E5" s="49" t="s">
        <v>23</v>
      </c>
      <c r="F5" s="51">
        <v>3249.8806500000001</v>
      </c>
      <c r="G5" s="52">
        <v>41.27</v>
      </c>
      <c r="H5" s="52">
        <v>134122.5744255</v>
      </c>
      <c r="I5" s="53">
        <v>6.3781900913589711</v>
      </c>
      <c r="J5" s="53">
        <v>19.245984193929019</v>
      </c>
      <c r="K5" s="49" t="s">
        <v>1443</v>
      </c>
    </row>
    <row r="6" spans="1:11" ht="27.95" customHeight="1">
      <c r="A6" s="49" t="s">
        <v>473</v>
      </c>
      <c r="B6" s="50" t="s">
        <v>1089</v>
      </c>
      <c r="C6" s="49" t="s">
        <v>14</v>
      </c>
      <c r="D6" s="49" t="s">
        <v>280</v>
      </c>
      <c r="E6" s="49" t="s">
        <v>39</v>
      </c>
      <c r="F6" s="51">
        <v>1469.1030000000001</v>
      </c>
      <c r="G6" s="52">
        <v>86.78</v>
      </c>
      <c r="H6" s="52">
        <v>127488.75834</v>
      </c>
      <c r="I6" s="53">
        <v>6.0627194093677277</v>
      </c>
      <c r="J6" s="53">
        <v>25.308703682237933</v>
      </c>
      <c r="K6" s="49" t="s">
        <v>1443</v>
      </c>
    </row>
    <row r="7" spans="1:11" ht="15" customHeight="1">
      <c r="A7" s="49" t="s">
        <v>262</v>
      </c>
      <c r="B7" s="50" t="s">
        <v>263</v>
      </c>
      <c r="C7" s="49" t="s">
        <v>14</v>
      </c>
      <c r="D7" s="49" t="s">
        <v>261</v>
      </c>
      <c r="E7" s="49" t="s">
        <v>15</v>
      </c>
      <c r="F7" s="51">
        <v>4.0444800000000001</v>
      </c>
      <c r="G7" s="52">
        <v>29900.09</v>
      </c>
      <c r="H7" s="52">
        <v>120930.3160032</v>
      </c>
      <c r="I7" s="53">
        <v>5.7508331209744004</v>
      </c>
      <c r="J7" s="53">
        <v>31.059536993279892</v>
      </c>
      <c r="K7" s="49" t="s">
        <v>1443</v>
      </c>
    </row>
    <row r="8" spans="1:11" ht="20.100000000000001" customHeight="1">
      <c r="A8" s="49" t="s">
        <v>82</v>
      </c>
      <c r="B8" s="50" t="s">
        <v>83</v>
      </c>
      <c r="C8" s="49" t="s">
        <v>27</v>
      </c>
      <c r="D8" s="49" t="s">
        <v>280</v>
      </c>
      <c r="E8" s="49" t="s">
        <v>28</v>
      </c>
      <c r="F8" s="51">
        <v>188</v>
      </c>
      <c r="G8" s="52">
        <v>580</v>
      </c>
      <c r="H8" s="52">
        <v>109040</v>
      </c>
      <c r="I8" s="53">
        <v>5.185389935592787</v>
      </c>
      <c r="J8" s="53">
        <v>36.24492692887268</v>
      </c>
      <c r="K8" s="49" t="s">
        <v>1443</v>
      </c>
    </row>
    <row r="9" spans="1:11" ht="20.100000000000001" customHeight="1">
      <c r="A9" s="49" t="s">
        <v>452</v>
      </c>
      <c r="B9" s="50" t="s">
        <v>453</v>
      </c>
      <c r="C9" s="49" t="s">
        <v>22</v>
      </c>
      <c r="D9" s="49" t="s">
        <v>280</v>
      </c>
      <c r="E9" s="49" t="s">
        <v>23</v>
      </c>
      <c r="F9" s="51">
        <v>3249.8806500000001</v>
      </c>
      <c r="G9" s="52">
        <v>32.97</v>
      </c>
      <c r="H9" s="52">
        <v>107148.5650305</v>
      </c>
      <c r="I9" s="53">
        <v>5.0954428716284292</v>
      </c>
      <c r="J9" s="53">
        <v>41.340370036825348</v>
      </c>
      <c r="K9" s="49" t="s">
        <v>1443</v>
      </c>
    </row>
    <row r="10" spans="1:11" ht="15" customHeight="1">
      <c r="A10" s="49" t="s">
        <v>358</v>
      </c>
      <c r="B10" s="50" t="s">
        <v>359</v>
      </c>
      <c r="C10" s="49" t="s">
        <v>22</v>
      </c>
      <c r="D10" s="49" t="s">
        <v>261</v>
      </c>
      <c r="E10" s="49" t="s">
        <v>355</v>
      </c>
      <c r="F10" s="51">
        <v>3541.67</v>
      </c>
      <c r="G10" s="52">
        <v>25.93</v>
      </c>
      <c r="H10" s="52">
        <v>91835.503100000002</v>
      </c>
      <c r="I10" s="53">
        <v>4.3672312317024966</v>
      </c>
      <c r="J10" s="53">
        <v>45.707601121107551</v>
      </c>
      <c r="K10" s="49" t="s">
        <v>1443</v>
      </c>
    </row>
    <row r="11" spans="1:11" ht="20.100000000000001" customHeight="1">
      <c r="A11" s="49" t="s">
        <v>642</v>
      </c>
      <c r="B11" s="50" t="s">
        <v>643</v>
      </c>
      <c r="C11" s="49" t="s">
        <v>22</v>
      </c>
      <c r="D11" s="49" t="s">
        <v>280</v>
      </c>
      <c r="E11" s="49" t="s">
        <v>23</v>
      </c>
      <c r="F11" s="51">
        <v>600.75229999999999</v>
      </c>
      <c r="G11" s="52">
        <v>150.91999999999999</v>
      </c>
      <c r="H11" s="52">
        <v>90665.537116000007</v>
      </c>
      <c r="I11" s="53">
        <v>4.311593577278253</v>
      </c>
      <c r="J11" s="53">
        <v>50.019194835534236</v>
      </c>
      <c r="K11" s="49" t="s">
        <v>1444</v>
      </c>
    </row>
    <row r="12" spans="1:11" ht="15" customHeight="1">
      <c r="A12" s="49" t="s">
        <v>308</v>
      </c>
      <c r="B12" s="50" t="s">
        <v>1086</v>
      </c>
      <c r="C12" s="49" t="s">
        <v>27</v>
      </c>
      <c r="D12" s="49" t="s">
        <v>261</v>
      </c>
      <c r="E12" s="49" t="s">
        <v>73</v>
      </c>
      <c r="F12" s="51">
        <v>3825.0206377499999</v>
      </c>
      <c r="G12" s="52">
        <v>20.190000000000001</v>
      </c>
      <c r="H12" s="52">
        <v>77227.166676172506</v>
      </c>
      <c r="I12" s="53">
        <v>3.672532766296511</v>
      </c>
      <c r="J12" s="53">
        <v>53.691727759895144</v>
      </c>
      <c r="K12" s="49" t="s">
        <v>1444</v>
      </c>
    </row>
    <row r="13" spans="1:11" ht="20.100000000000001" customHeight="1">
      <c r="A13" s="49" t="s">
        <v>725</v>
      </c>
      <c r="B13" s="50" t="s">
        <v>726</v>
      </c>
      <c r="C13" s="49" t="s">
        <v>22</v>
      </c>
      <c r="D13" s="49" t="s">
        <v>280</v>
      </c>
      <c r="E13" s="49" t="s">
        <v>134</v>
      </c>
      <c r="F13" s="51">
        <v>105</v>
      </c>
      <c r="G13" s="52">
        <v>663.59</v>
      </c>
      <c r="H13" s="52">
        <v>69676.95</v>
      </c>
      <c r="I13" s="53">
        <v>3.3134827152678086</v>
      </c>
      <c r="J13" s="53">
        <v>57.00521047516294</v>
      </c>
      <c r="K13" s="49" t="s">
        <v>1444</v>
      </c>
    </row>
    <row r="14" spans="1:11" ht="20.100000000000001" customHeight="1">
      <c r="A14" s="49" t="s">
        <v>646</v>
      </c>
      <c r="B14" s="50" t="s">
        <v>647</v>
      </c>
      <c r="C14" s="49" t="s">
        <v>22</v>
      </c>
      <c r="D14" s="49" t="s">
        <v>280</v>
      </c>
      <c r="E14" s="49" t="s">
        <v>134</v>
      </c>
      <c r="F14" s="51">
        <v>1193.3679999999999</v>
      </c>
      <c r="G14" s="52">
        <v>40</v>
      </c>
      <c r="H14" s="52">
        <v>47734.720000000001</v>
      </c>
      <c r="I14" s="53">
        <v>2.2700214294418535</v>
      </c>
      <c r="J14" s="53">
        <v>59.275231904604809</v>
      </c>
      <c r="K14" s="49" t="s">
        <v>1444</v>
      </c>
    </row>
    <row r="15" spans="1:11" ht="44.1" customHeight="1">
      <c r="A15" s="49" t="s">
        <v>20</v>
      </c>
      <c r="B15" s="50" t="s">
        <v>21</v>
      </c>
      <c r="C15" s="49" t="s">
        <v>22</v>
      </c>
      <c r="D15" s="49" t="s">
        <v>280</v>
      </c>
      <c r="E15" s="49" t="s">
        <v>23</v>
      </c>
      <c r="F15" s="51">
        <v>50</v>
      </c>
      <c r="G15" s="52">
        <v>812.45</v>
      </c>
      <c r="H15" s="52">
        <v>40622.5</v>
      </c>
      <c r="I15" s="53">
        <v>1.9318002811685435</v>
      </c>
      <c r="J15" s="53">
        <v>61.207032185773357</v>
      </c>
      <c r="K15" s="49" t="s">
        <v>1444</v>
      </c>
    </row>
    <row r="16" spans="1:11" ht="27.95" customHeight="1">
      <c r="A16" s="49" t="s">
        <v>644</v>
      </c>
      <c r="B16" s="50" t="s">
        <v>645</v>
      </c>
      <c r="C16" s="49" t="s">
        <v>22</v>
      </c>
      <c r="D16" s="49" t="s">
        <v>280</v>
      </c>
      <c r="E16" s="49" t="s">
        <v>23</v>
      </c>
      <c r="F16" s="51">
        <v>325.464</v>
      </c>
      <c r="G16" s="52">
        <v>118.38</v>
      </c>
      <c r="H16" s="52">
        <v>38528.428319999999</v>
      </c>
      <c r="I16" s="53">
        <v>1.8322168419363181</v>
      </c>
      <c r="J16" s="53">
        <v>63.039249107601954</v>
      </c>
      <c r="K16" s="49" t="s">
        <v>1444</v>
      </c>
    </row>
    <row r="17" spans="1:11" ht="20.100000000000001" customHeight="1">
      <c r="A17" s="49" t="s">
        <v>434</v>
      </c>
      <c r="B17" s="50" t="s">
        <v>435</v>
      </c>
      <c r="C17" s="49" t="s">
        <v>14</v>
      </c>
      <c r="D17" s="49" t="s">
        <v>280</v>
      </c>
      <c r="E17" s="49" t="s">
        <v>90</v>
      </c>
      <c r="F17" s="51">
        <v>1452</v>
      </c>
      <c r="G17" s="52">
        <v>22.9</v>
      </c>
      <c r="H17" s="52">
        <v>33250.800000000003</v>
      </c>
      <c r="I17" s="53">
        <v>1.5812395787821778</v>
      </c>
      <c r="J17" s="53">
        <v>64.620488686384135</v>
      </c>
      <c r="K17" s="49" t="s">
        <v>1444</v>
      </c>
    </row>
    <row r="18" spans="1:11" ht="15" customHeight="1">
      <c r="A18" s="49" t="s">
        <v>275</v>
      </c>
      <c r="B18" s="50" t="s">
        <v>276</v>
      </c>
      <c r="C18" s="49" t="s">
        <v>14</v>
      </c>
      <c r="D18" s="49" t="s">
        <v>261</v>
      </c>
      <c r="E18" s="49" t="s">
        <v>15</v>
      </c>
      <c r="F18" s="51">
        <v>4.0638800000000002</v>
      </c>
      <c r="G18" s="52">
        <v>8148.29</v>
      </c>
      <c r="H18" s="52">
        <v>33113.672765199997</v>
      </c>
      <c r="I18" s="53">
        <v>1.5747185022668841</v>
      </c>
      <c r="J18" s="53">
        <v>66.195207057152118</v>
      </c>
      <c r="K18" s="49" t="s">
        <v>1444</v>
      </c>
    </row>
    <row r="19" spans="1:11" ht="20.100000000000001" customHeight="1">
      <c r="A19" s="49" t="s">
        <v>618</v>
      </c>
      <c r="B19" s="50" t="s">
        <v>619</v>
      </c>
      <c r="C19" s="49" t="s">
        <v>14</v>
      </c>
      <c r="D19" s="49" t="s">
        <v>280</v>
      </c>
      <c r="E19" s="49" t="s">
        <v>39</v>
      </c>
      <c r="F19" s="51">
        <v>41.915999999999997</v>
      </c>
      <c r="G19" s="52">
        <v>787.54</v>
      </c>
      <c r="H19" s="52">
        <v>33010.526639999996</v>
      </c>
      <c r="I19" s="53">
        <v>1.5698133951547466</v>
      </c>
      <c r="J19" s="53">
        <v>67.765020612091433</v>
      </c>
      <c r="K19" s="49" t="s">
        <v>1444</v>
      </c>
    </row>
    <row r="20" spans="1:11" ht="15" customHeight="1">
      <c r="A20" s="49" t="s">
        <v>658</v>
      </c>
      <c r="B20" s="50" t="s">
        <v>659</v>
      </c>
      <c r="C20" s="49" t="s">
        <v>22</v>
      </c>
      <c r="D20" s="49" t="s">
        <v>280</v>
      </c>
      <c r="E20" s="49" t="s">
        <v>94</v>
      </c>
      <c r="F20" s="51">
        <v>141.03440000000001</v>
      </c>
      <c r="G20" s="52">
        <v>233.8</v>
      </c>
      <c r="H20" s="52">
        <v>32973.842720000001</v>
      </c>
      <c r="I20" s="53">
        <v>1.568068893783084</v>
      </c>
      <c r="J20" s="53">
        <v>69.333089376525095</v>
      </c>
      <c r="K20" s="49" t="s">
        <v>1444</v>
      </c>
    </row>
    <row r="21" spans="1:11" ht="15" customHeight="1">
      <c r="A21" s="49" t="s">
        <v>638</v>
      </c>
      <c r="B21" s="50" t="s">
        <v>639</v>
      </c>
      <c r="C21" s="49" t="s">
        <v>22</v>
      </c>
      <c r="D21" s="49" t="s">
        <v>280</v>
      </c>
      <c r="E21" s="49" t="s">
        <v>94</v>
      </c>
      <c r="F21" s="51">
        <v>203.41499999999999</v>
      </c>
      <c r="G21" s="52">
        <v>146.9</v>
      </c>
      <c r="H21" s="52">
        <v>29881.663499999999</v>
      </c>
      <c r="I21" s="53">
        <v>1.4210205169815695</v>
      </c>
      <c r="J21" s="53">
        <v>70.754109727064403</v>
      </c>
      <c r="K21" s="49" t="s">
        <v>1444</v>
      </c>
    </row>
    <row r="22" spans="1:11" ht="20.100000000000001" customHeight="1">
      <c r="A22" s="49" t="s">
        <v>640</v>
      </c>
      <c r="B22" s="50" t="s">
        <v>641</v>
      </c>
      <c r="C22" s="49" t="s">
        <v>22</v>
      </c>
      <c r="D22" s="49" t="s">
        <v>280</v>
      </c>
      <c r="E22" s="49" t="s">
        <v>23</v>
      </c>
      <c r="F22" s="51">
        <v>325.464</v>
      </c>
      <c r="G22" s="52">
        <v>90.46</v>
      </c>
      <c r="H22" s="52">
        <v>29441.473440000002</v>
      </c>
      <c r="I22" s="53">
        <v>1.400087308004387</v>
      </c>
      <c r="J22" s="53">
        <v>72.154196871479826</v>
      </c>
      <c r="K22" s="49" t="s">
        <v>1444</v>
      </c>
    </row>
    <row r="23" spans="1:11" ht="15" customHeight="1">
      <c r="A23" s="49" t="s">
        <v>903</v>
      </c>
      <c r="B23" s="50" t="s">
        <v>904</v>
      </c>
      <c r="C23" s="49" t="s">
        <v>14</v>
      </c>
      <c r="D23" s="49" t="s">
        <v>261</v>
      </c>
      <c r="E23" s="49" t="s">
        <v>73</v>
      </c>
      <c r="F23" s="51">
        <v>1229.1138017208</v>
      </c>
      <c r="G23" s="52">
        <v>21.02</v>
      </c>
      <c r="H23" s="52">
        <v>25835.972112171217</v>
      </c>
      <c r="I23" s="53">
        <v>1.228627932563358</v>
      </c>
      <c r="J23" s="53">
        <v>73.382824703599013</v>
      </c>
      <c r="K23" s="49" t="s">
        <v>1444</v>
      </c>
    </row>
    <row r="24" spans="1:11" ht="36" customHeight="1">
      <c r="A24" s="49" t="s">
        <v>634</v>
      </c>
      <c r="B24" s="50" t="s">
        <v>635</v>
      </c>
      <c r="C24" s="49" t="s">
        <v>22</v>
      </c>
      <c r="D24" s="49" t="s">
        <v>280</v>
      </c>
      <c r="E24" s="49" t="s">
        <v>94</v>
      </c>
      <c r="F24" s="51">
        <v>56.956200000000003</v>
      </c>
      <c r="G24" s="52">
        <v>435</v>
      </c>
      <c r="H24" s="52">
        <v>24775.947</v>
      </c>
      <c r="I24" s="53">
        <v>1.1782185089745076</v>
      </c>
      <c r="J24" s="53">
        <v>74.561043355238326</v>
      </c>
      <c r="K24" s="49" t="s">
        <v>1444</v>
      </c>
    </row>
    <row r="25" spans="1:11" ht="20.100000000000001" customHeight="1">
      <c r="A25" s="49" t="s">
        <v>432</v>
      </c>
      <c r="B25" s="50" t="s">
        <v>433</v>
      </c>
      <c r="C25" s="49" t="s">
        <v>14</v>
      </c>
      <c r="D25" s="49" t="s">
        <v>280</v>
      </c>
      <c r="E25" s="49" t="s">
        <v>293</v>
      </c>
      <c r="F25" s="51">
        <v>232.58928</v>
      </c>
      <c r="G25" s="52">
        <v>104.5</v>
      </c>
      <c r="H25" s="52">
        <v>24305.579760000001</v>
      </c>
      <c r="I25" s="53">
        <v>1.1558502262128738</v>
      </c>
      <c r="J25" s="53">
        <v>75.71689359286438</v>
      </c>
      <c r="K25" s="49" t="s">
        <v>1444</v>
      </c>
    </row>
    <row r="26" spans="1:11" ht="15" customHeight="1">
      <c r="A26" s="49" t="s">
        <v>660</v>
      </c>
      <c r="B26" s="50" t="s">
        <v>661</v>
      </c>
      <c r="C26" s="49" t="s">
        <v>22</v>
      </c>
      <c r="D26" s="49" t="s">
        <v>261</v>
      </c>
      <c r="E26" s="49" t="s">
        <v>355</v>
      </c>
      <c r="F26" s="51">
        <v>678.05</v>
      </c>
      <c r="G26" s="52">
        <v>35.46</v>
      </c>
      <c r="H26" s="52">
        <v>24043.652999999998</v>
      </c>
      <c r="I26" s="53">
        <v>1.1433943165910245</v>
      </c>
      <c r="J26" s="53">
        <v>76.860287766790606</v>
      </c>
      <c r="K26" s="49" t="s">
        <v>1444</v>
      </c>
    </row>
    <row r="27" spans="1:11" ht="15" customHeight="1">
      <c r="A27" s="49" t="s">
        <v>422</v>
      </c>
      <c r="B27" s="50" t="s">
        <v>423</v>
      </c>
      <c r="C27" s="49" t="s">
        <v>14</v>
      </c>
      <c r="D27" s="49" t="s">
        <v>261</v>
      </c>
      <c r="E27" s="49" t="s">
        <v>15</v>
      </c>
      <c r="F27" s="51">
        <v>4.01532</v>
      </c>
      <c r="G27" s="52">
        <v>5781.69</v>
      </c>
      <c r="H27" s="52">
        <v>23215.3354908</v>
      </c>
      <c r="I27" s="53">
        <v>1.1040037326247647</v>
      </c>
      <c r="J27" s="53">
        <v>77.964291713850074</v>
      </c>
      <c r="K27" s="49" t="s">
        <v>1444</v>
      </c>
    </row>
    <row r="28" spans="1:11" ht="36" customHeight="1">
      <c r="A28" s="49" t="s">
        <v>599</v>
      </c>
      <c r="B28" s="50" t="s">
        <v>600</v>
      </c>
      <c r="C28" s="49" t="s">
        <v>22</v>
      </c>
      <c r="D28" s="49" t="s">
        <v>280</v>
      </c>
      <c r="E28" s="49" t="s">
        <v>601</v>
      </c>
      <c r="F28" s="51">
        <v>12341.217000000001</v>
      </c>
      <c r="G28" s="52">
        <v>1.62</v>
      </c>
      <c r="H28" s="52">
        <v>19992.771540000002</v>
      </c>
      <c r="I28" s="53">
        <v>0.95075491863648121</v>
      </c>
      <c r="J28" s="53">
        <v>78.915046559251962</v>
      </c>
      <c r="K28" s="49" t="s">
        <v>1444</v>
      </c>
    </row>
    <row r="29" spans="1:11" ht="15" customHeight="1">
      <c r="A29" s="49" t="s">
        <v>429</v>
      </c>
      <c r="B29" s="50" t="s">
        <v>430</v>
      </c>
      <c r="C29" s="49" t="s">
        <v>27</v>
      </c>
      <c r="D29" s="49" t="s">
        <v>261</v>
      </c>
      <c r="E29" s="49" t="s">
        <v>73</v>
      </c>
      <c r="F29" s="51">
        <v>528</v>
      </c>
      <c r="G29" s="52">
        <v>30.07</v>
      </c>
      <c r="H29" s="52">
        <v>15876.96</v>
      </c>
      <c r="I29" s="53">
        <v>0.75502777505327634</v>
      </c>
      <c r="J29" s="53">
        <v>79.670074334305241</v>
      </c>
      <c r="K29" s="49" t="s">
        <v>1444</v>
      </c>
    </row>
    <row r="30" spans="1:11" ht="15" customHeight="1">
      <c r="A30" s="49" t="s">
        <v>507</v>
      </c>
      <c r="B30" s="50" t="s">
        <v>756</v>
      </c>
      <c r="C30" s="49" t="s">
        <v>27</v>
      </c>
      <c r="D30" s="49" t="s">
        <v>280</v>
      </c>
      <c r="E30" s="49" t="s">
        <v>293</v>
      </c>
      <c r="F30" s="51">
        <v>25555.275125</v>
      </c>
      <c r="G30" s="52">
        <v>0.59</v>
      </c>
      <c r="H30" s="52">
        <v>15077.61232375</v>
      </c>
      <c r="I30" s="53">
        <v>0.71701484956294037</v>
      </c>
      <c r="J30" s="53">
        <v>80.387089073362404</v>
      </c>
      <c r="K30" s="49" t="s">
        <v>1445</v>
      </c>
    </row>
    <row r="31" spans="1:11" ht="15" customHeight="1">
      <c r="A31" s="49" t="s">
        <v>676</v>
      </c>
      <c r="B31" s="50" t="s">
        <v>677</v>
      </c>
      <c r="C31" s="49" t="s">
        <v>14</v>
      </c>
      <c r="D31" s="49" t="s">
        <v>280</v>
      </c>
      <c r="E31" s="49" t="s">
        <v>39</v>
      </c>
      <c r="F31" s="51">
        <v>832.16</v>
      </c>
      <c r="G31" s="52">
        <v>17.5</v>
      </c>
      <c r="H31" s="52">
        <v>14562.8</v>
      </c>
      <c r="I31" s="53">
        <v>0.69253298380457295</v>
      </c>
      <c r="J31" s="53">
        <v>81.079622057166972</v>
      </c>
      <c r="K31" s="49" t="s">
        <v>1445</v>
      </c>
    </row>
    <row r="32" spans="1:11" ht="27.95" customHeight="1">
      <c r="A32" s="49" t="s">
        <v>572</v>
      </c>
      <c r="B32" s="50" t="s">
        <v>573</v>
      </c>
      <c r="C32" s="49" t="s">
        <v>22</v>
      </c>
      <c r="D32" s="49" t="s">
        <v>280</v>
      </c>
      <c r="E32" s="49" t="s">
        <v>574</v>
      </c>
      <c r="F32" s="51">
        <v>411.37389999999999</v>
      </c>
      <c r="G32" s="52">
        <v>35.35</v>
      </c>
      <c r="H32" s="52">
        <v>14542.067365000001</v>
      </c>
      <c r="I32" s="53">
        <v>0.69154704472838713</v>
      </c>
      <c r="J32" s="53">
        <v>81.771169227202606</v>
      </c>
      <c r="K32" s="49" t="s">
        <v>1445</v>
      </c>
    </row>
    <row r="33" spans="1:11" ht="15" customHeight="1">
      <c r="A33" s="49" t="s">
        <v>85</v>
      </c>
      <c r="B33" s="50" t="s">
        <v>86</v>
      </c>
      <c r="C33" s="49" t="s">
        <v>27</v>
      </c>
      <c r="D33" s="49" t="s">
        <v>261</v>
      </c>
      <c r="E33" s="49" t="s">
        <v>73</v>
      </c>
      <c r="F33" s="51">
        <v>704</v>
      </c>
      <c r="G33" s="52">
        <v>20.190000000000001</v>
      </c>
      <c r="H33" s="52">
        <v>14213.76</v>
      </c>
      <c r="I33" s="53">
        <v>0.67593440985813769</v>
      </c>
      <c r="J33" s="53">
        <v>82.447103637060749</v>
      </c>
      <c r="K33" s="49" t="s">
        <v>1445</v>
      </c>
    </row>
    <row r="34" spans="1:11" ht="15" customHeight="1">
      <c r="A34" s="49" t="s">
        <v>674</v>
      </c>
      <c r="B34" s="50" t="s">
        <v>675</v>
      </c>
      <c r="C34" s="49" t="s">
        <v>22</v>
      </c>
      <c r="D34" s="49" t="s">
        <v>280</v>
      </c>
      <c r="E34" s="49" t="s">
        <v>94</v>
      </c>
      <c r="F34" s="51">
        <v>41.7879</v>
      </c>
      <c r="G34" s="52">
        <v>300</v>
      </c>
      <c r="H34" s="52">
        <v>12536.37</v>
      </c>
      <c r="I34" s="53">
        <v>0.59616624015835795</v>
      </c>
      <c r="J34" s="53">
        <v>83.043269877219103</v>
      </c>
      <c r="K34" s="49" t="s">
        <v>1445</v>
      </c>
    </row>
    <row r="35" spans="1:11" ht="15" customHeight="1">
      <c r="A35" s="49" t="s">
        <v>47</v>
      </c>
      <c r="B35" s="50" t="s">
        <v>48</v>
      </c>
      <c r="C35" s="49" t="s">
        <v>14</v>
      </c>
      <c r="D35" s="49" t="s">
        <v>261</v>
      </c>
      <c r="E35" s="49" t="s">
        <v>15</v>
      </c>
      <c r="F35" s="51">
        <v>3</v>
      </c>
      <c r="G35" s="52">
        <v>3957.24</v>
      </c>
      <c r="H35" s="52">
        <v>11871.72</v>
      </c>
      <c r="I35" s="53">
        <v>0.56455885368833092</v>
      </c>
      <c r="J35" s="53">
        <v>83.607828730907443</v>
      </c>
      <c r="K35" s="49" t="s">
        <v>1445</v>
      </c>
    </row>
    <row r="36" spans="1:11" ht="15" customHeight="1">
      <c r="A36" s="49" t="s">
        <v>68</v>
      </c>
      <c r="B36" s="50" t="s">
        <v>69</v>
      </c>
      <c r="C36" s="49" t="s">
        <v>14</v>
      </c>
      <c r="D36" s="49" t="s">
        <v>261</v>
      </c>
      <c r="E36" s="49" t="s">
        <v>15</v>
      </c>
      <c r="F36" s="51">
        <v>3</v>
      </c>
      <c r="G36" s="52">
        <v>3893.29</v>
      </c>
      <c r="H36" s="52">
        <v>11679.87</v>
      </c>
      <c r="I36" s="53">
        <v>0.55543543971966369</v>
      </c>
      <c r="J36" s="53">
        <v>84.163264170627102</v>
      </c>
      <c r="K36" s="49" t="s">
        <v>1445</v>
      </c>
    </row>
    <row r="37" spans="1:11" ht="15" customHeight="1">
      <c r="A37" s="49" t="s">
        <v>811</v>
      </c>
      <c r="B37" s="50" t="s">
        <v>812</v>
      </c>
      <c r="C37" s="49" t="s">
        <v>14</v>
      </c>
      <c r="D37" s="49" t="s">
        <v>261</v>
      </c>
      <c r="E37" s="49" t="s">
        <v>73</v>
      </c>
      <c r="F37" s="51">
        <v>406.44531951300002</v>
      </c>
      <c r="G37" s="52">
        <v>28.35</v>
      </c>
      <c r="H37" s="52">
        <v>11522.72480819355</v>
      </c>
      <c r="I37" s="53">
        <v>0.54796241059255468</v>
      </c>
      <c r="J37" s="53">
        <v>84.711226352566328</v>
      </c>
      <c r="K37" s="49" t="s">
        <v>1445</v>
      </c>
    </row>
    <row r="38" spans="1:11" ht="27.95" customHeight="1">
      <c r="A38" s="49" t="s">
        <v>734</v>
      </c>
      <c r="B38" s="50" t="s">
        <v>735</v>
      </c>
      <c r="C38" s="49" t="s">
        <v>14</v>
      </c>
      <c r="D38" s="49" t="s">
        <v>247</v>
      </c>
      <c r="E38" s="49" t="s">
        <v>73</v>
      </c>
      <c r="F38" s="51">
        <v>2058.462814</v>
      </c>
      <c r="G38" s="52">
        <v>4.84</v>
      </c>
      <c r="H38" s="52">
        <v>9962.9600197599993</v>
      </c>
      <c r="I38" s="53">
        <v>0.47378789999245063</v>
      </c>
      <c r="J38" s="53">
        <v>85.185014251619094</v>
      </c>
      <c r="K38" s="49" t="s">
        <v>1445</v>
      </c>
    </row>
    <row r="39" spans="1:11" ht="15" customHeight="1">
      <c r="A39" s="49" t="s">
        <v>471</v>
      </c>
      <c r="B39" s="50" t="s">
        <v>472</v>
      </c>
      <c r="C39" s="49" t="s">
        <v>14</v>
      </c>
      <c r="D39" s="49" t="s">
        <v>280</v>
      </c>
      <c r="E39" s="49" t="s">
        <v>90</v>
      </c>
      <c r="F39" s="51">
        <v>95.499660000000006</v>
      </c>
      <c r="G39" s="52">
        <v>87.5</v>
      </c>
      <c r="H39" s="52">
        <v>8356.2202500000003</v>
      </c>
      <c r="I39" s="53">
        <v>0.39737949728491051</v>
      </c>
      <c r="J39" s="53">
        <v>85.582393737015281</v>
      </c>
      <c r="K39" s="49" t="s">
        <v>1445</v>
      </c>
    </row>
    <row r="40" spans="1:11" ht="20.100000000000001" customHeight="1">
      <c r="A40" s="49" t="s">
        <v>648</v>
      </c>
      <c r="B40" s="50" t="s">
        <v>649</v>
      </c>
      <c r="C40" s="49" t="s">
        <v>22</v>
      </c>
      <c r="D40" s="49" t="s">
        <v>280</v>
      </c>
      <c r="E40" s="49" t="s">
        <v>134</v>
      </c>
      <c r="F40" s="51">
        <v>223.75649999999999</v>
      </c>
      <c r="G40" s="52">
        <v>36.299999999999997</v>
      </c>
      <c r="H40" s="52">
        <v>8122.3609500000002</v>
      </c>
      <c r="I40" s="53">
        <v>0.38625833385346542</v>
      </c>
      <c r="J40" s="53">
        <v>85.968652025691554</v>
      </c>
      <c r="K40" s="49" t="s">
        <v>1445</v>
      </c>
    </row>
    <row r="41" spans="1:11" ht="15" customHeight="1">
      <c r="A41" s="49" t="s">
        <v>512</v>
      </c>
      <c r="B41" s="50" t="s">
        <v>1093</v>
      </c>
      <c r="C41" s="49" t="s">
        <v>27</v>
      </c>
      <c r="D41" s="49" t="s">
        <v>280</v>
      </c>
      <c r="E41" s="49" t="s">
        <v>293</v>
      </c>
      <c r="F41" s="51">
        <v>161.61754999999999</v>
      </c>
      <c r="G41" s="52">
        <v>49.93</v>
      </c>
      <c r="H41" s="52">
        <v>8069.5642715000004</v>
      </c>
      <c r="I41" s="53">
        <v>0.3837475913247913</v>
      </c>
      <c r="J41" s="53">
        <v>86.35239941388545</v>
      </c>
      <c r="K41" s="49" t="s">
        <v>1445</v>
      </c>
    </row>
    <row r="42" spans="1:11" ht="15" customHeight="1">
      <c r="A42" s="49" t="s">
        <v>669</v>
      </c>
      <c r="B42" s="50" t="s">
        <v>670</v>
      </c>
      <c r="C42" s="49" t="s">
        <v>14</v>
      </c>
      <c r="D42" s="49" t="s">
        <v>261</v>
      </c>
      <c r="E42" s="49" t="s">
        <v>15</v>
      </c>
      <c r="F42" s="51">
        <v>2.00766</v>
      </c>
      <c r="G42" s="52">
        <v>3962.26</v>
      </c>
      <c r="H42" s="52">
        <v>7954.8709116</v>
      </c>
      <c r="I42" s="53">
        <v>0.37829335623578925</v>
      </c>
      <c r="J42" s="53">
        <v>86.730692726770158</v>
      </c>
      <c r="K42" s="49" t="s">
        <v>1445</v>
      </c>
    </row>
    <row r="43" spans="1:11" ht="15" customHeight="1">
      <c r="A43" s="49" t="s">
        <v>908</v>
      </c>
      <c r="B43" s="50" t="s">
        <v>1082</v>
      </c>
      <c r="C43" s="49" t="s">
        <v>27</v>
      </c>
      <c r="D43" s="49" t="s">
        <v>261</v>
      </c>
      <c r="E43" s="49" t="s">
        <v>73</v>
      </c>
      <c r="F43" s="51">
        <v>279.60196100000002</v>
      </c>
      <c r="G43" s="52">
        <v>27.92</v>
      </c>
      <c r="H43" s="52">
        <v>7806.48675112</v>
      </c>
      <c r="I43" s="53">
        <v>0.37123695736973661</v>
      </c>
      <c r="J43" s="53">
        <v>87.10192983864016</v>
      </c>
      <c r="K43" s="49" t="s">
        <v>1445</v>
      </c>
    </row>
    <row r="44" spans="1:11" ht="15" customHeight="1">
      <c r="A44" s="49" t="s">
        <v>937</v>
      </c>
      <c r="B44" s="50" t="s">
        <v>938</v>
      </c>
      <c r="C44" s="49" t="s">
        <v>14</v>
      </c>
      <c r="D44" s="49" t="s">
        <v>280</v>
      </c>
      <c r="E44" s="49" t="s">
        <v>694</v>
      </c>
      <c r="F44" s="51">
        <v>1147.24701</v>
      </c>
      <c r="G44" s="52">
        <v>6.25</v>
      </c>
      <c r="H44" s="52">
        <v>7170.2938125000001</v>
      </c>
      <c r="I44" s="53">
        <v>0.34098284455778372</v>
      </c>
      <c r="J44" s="53">
        <v>87.442912501894767</v>
      </c>
      <c r="K44" s="49" t="s">
        <v>1445</v>
      </c>
    </row>
    <row r="45" spans="1:11" ht="15" customHeight="1">
      <c r="A45" s="49" t="s">
        <v>612</v>
      </c>
      <c r="B45" s="50" t="s">
        <v>613</v>
      </c>
      <c r="C45" s="49" t="s">
        <v>14</v>
      </c>
      <c r="D45" s="49" t="s">
        <v>280</v>
      </c>
      <c r="E45" s="49" t="s">
        <v>293</v>
      </c>
      <c r="F45" s="51">
        <v>143.178</v>
      </c>
      <c r="G45" s="52">
        <v>45.54</v>
      </c>
      <c r="H45" s="52">
        <v>6520.3261199999997</v>
      </c>
      <c r="I45" s="53">
        <v>0.310073674242762</v>
      </c>
      <c r="J45" s="53">
        <v>87.752986360650667</v>
      </c>
      <c r="K45" s="49" t="s">
        <v>1445</v>
      </c>
    </row>
    <row r="46" spans="1:11" ht="20.100000000000001" customHeight="1">
      <c r="A46" s="49" t="s">
        <v>906</v>
      </c>
      <c r="B46" s="50" t="s">
        <v>907</v>
      </c>
      <c r="C46" s="49" t="s">
        <v>27</v>
      </c>
      <c r="D46" s="49" t="s">
        <v>280</v>
      </c>
      <c r="E46" s="49" t="s">
        <v>125</v>
      </c>
      <c r="F46" s="51">
        <v>513.88014534959996</v>
      </c>
      <c r="G46" s="52">
        <v>12.39</v>
      </c>
      <c r="H46" s="52">
        <v>6366.9750008815436</v>
      </c>
      <c r="I46" s="53">
        <v>0.30278107198956378</v>
      </c>
      <c r="J46" s="53">
        <v>88.055767670372973</v>
      </c>
      <c r="K46" s="49" t="s">
        <v>1445</v>
      </c>
    </row>
    <row r="47" spans="1:11" ht="27.95" customHeight="1">
      <c r="A47" s="49" t="s">
        <v>587</v>
      </c>
      <c r="B47" s="50" t="s">
        <v>588</v>
      </c>
      <c r="C47" s="49" t="s">
        <v>22</v>
      </c>
      <c r="D47" s="49" t="s">
        <v>280</v>
      </c>
      <c r="E47" s="49" t="s">
        <v>23</v>
      </c>
      <c r="F47" s="51">
        <v>41.9</v>
      </c>
      <c r="G47" s="52">
        <v>146.47</v>
      </c>
      <c r="H47" s="52">
        <v>6137.0929999999998</v>
      </c>
      <c r="I47" s="53">
        <v>0.29184904875272322</v>
      </c>
      <c r="J47" s="53">
        <v>88.347616576460908</v>
      </c>
      <c r="K47" s="49" t="s">
        <v>1445</v>
      </c>
    </row>
    <row r="48" spans="1:11" ht="15" customHeight="1">
      <c r="A48" s="49" t="s">
        <v>656</v>
      </c>
      <c r="B48" s="50" t="s">
        <v>657</v>
      </c>
      <c r="C48" s="49" t="s">
        <v>22</v>
      </c>
      <c r="D48" s="49" t="s">
        <v>280</v>
      </c>
      <c r="E48" s="49" t="s">
        <v>23</v>
      </c>
      <c r="F48" s="51">
        <v>596.68399999999997</v>
      </c>
      <c r="G48" s="52">
        <v>10.119999999999999</v>
      </c>
      <c r="H48" s="52">
        <v>6038.4420799999998</v>
      </c>
      <c r="I48" s="53">
        <v>0.28715771082439451</v>
      </c>
      <c r="J48" s="53">
        <v>88.63477418837104</v>
      </c>
      <c r="K48" s="49" t="s">
        <v>1445</v>
      </c>
    </row>
    <row r="49" spans="1:11" ht="15" customHeight="1">
      <c r="A49" s="49" t="s">
        <v>505</v>
      </c>
      <c r="B49" s="50" t="s">
        <v>755</v>
      </c>
      <c r="C49" s="49" t="s">
        <v>27</v>
      </c>
      <c r="D49" s="49" t="s">
        <v>280</v>
      </c>
      <c r="E49" s="49" t="s">
        <v>90</v>
      </c>
      <c r="F49" s="51">
        <v>46.947278750000002</v>
      </c>
      <c r="G49" s="52">
        <v>118.5</v>
      </c>
      <c r="H49" s="52">
        <v>5563.2525318750004</v>
      </c>
      <c r="I49" s="53">
        <v>0.26456010352114562</v>
      </c>
      <c r="J49" s="53">
        <v>88.899334171489031</v>
      </c>
      <c r="K49" s="49" t="s">
        <v>1445</v>
      </c>
    </row>
    <row r="50" spans="1:11" ht="20.100000000000001" customHeight="1">
      <c r="A50" s="49" t="s">
        <v>554</v>
      </c>
      <c r="B50" s="50" t="s">
        <v>555</v>
      </c>
      <c r="C50" s="49" t="s">
        <v>22</v>
      </c>
      <c r="D50" s="49" t="s">
        <v>280</v>
      </c>
      <c r="E50" s="49" t="s">
        <v>94</v>
      </c>
      <c r="F50" s="51">
        <v>73.775099999999995</v>
      </c>
      <c r="G50" s="52">
        <v>74.45</v>
      </c>
      <c r="H50" s="52">
        <v>5492.5561950000001</v>
      </c>
      <c r="I50" s="53">
        <v>0.26119814393095026</v>
      </c>
      <c r="J50" s="53">
        <v>89.1605324963665</v>
      </c>
      <c r="K50" s="49" t="s">
        <v>1445</v>
      </c>
    </row>
    <row r="51" spans="1:11" ht="15" customHeight="1">
      <c r="A51" s="49" t="s">
        <v>509</v>
      </c>
      <c r="B51" s="50" t="s">
        <v>1092</v>
      </c>
      <c r="C51" s="49" t="s">
        <v>27</v>
      </c>
      <c r="D51" s="49" t="s">
        <v>280</v>
      </c>
      <c r="E51" s="49" t="s">
        <v>511</v>
      </c>
      <c r="F51" s="51">
        <v>56.114224249999999</v>
      </c>
      <c r="G51" s="52">
        <v>95.8</v>
      </c>
      <c r="H51" s="52">
        <v>5375.7426831499997</v>
      </c>
      <c r="I51" s="53">
        <v>0.25564308515721362</v>
      </c>
      <c r="J51" s="53">
        <v>89.416175453926698</v>
      </c>
      <c r="K51" s="49" t="s">
        <v>1445</v>
      </c>
    </row>
    <row r="52" spans="1:11" ht="36" customHeight="1">
      <c r="A52" s="49" t="s">
        <v>585</v>
      </c>
      <c r="B52" s="50" t="s">
        <v>586</v>
      </c>
      <c r="C52" s="49" t="s">
        <v>22</v>
      </c>
      <c r="D52" s="49" t="s">
        <v>280</v>
      </c>
      <c r="E52" s="49" t="s">
        <v>23</v>
      </c>
      <c r="F52" s="51">
        <v>43.55</v>
      </c>
      <c r="G52" s="52">
        <v>119.22</v>
      </c>
      <c r="H52" s="52">
        <v>5192.0309999999999</v>
      </c>
      <c r="I52" s="53">
        <v>0.24690668830416135</v>
      </c>
      <c r="J52" s="53">
        <v>89.663082094675929</v>
      </c>
      <c r="K52" s="49" t="s">
        <v>1445</v>
      </c>
    </row>
    <row r="53" spans="1:11" ht="15" customHeight="1">
      <c r="A53" s="49" t="s">
        <v>44</v>
      </c>
      <c r="B53" s="50" t="s">
        <v>45</v>
      </c>
      <c r="C53" s="49" t="s">
        <v>14</v>
      </c>
      <c r="D53" s="49" t="s">
        <v>261</v>
      </c>
      <c r="E53" s="49" t="s">
        <v>15</v>
      </c>
      <c r="F53" s="51">
        <v>1</v>
      </c>
      <c r="G53" s="52">
        <v>5047.74</v>
      </c>
      <c r="H53" s="52">
        <v>5047.74</v>
      </c>
      <c r="I53" s="53">
        <v>0.24004493941204269</v>
      </c>
      <c r="J53" s="53">
        <v>89.903127034087973</v>
      </c>
      <c r="K53" s="49" t="s">
        <v>1445</v>
      </c>
    </row>
    <row r="54" spans="1:11" ht="15" customHeight="1">
      <c r="A54" s="49" t="s">
        <v>387</v>
      </c>
      <c r="B54" s="50" t="s">
        <v>388</v>
      </c>
      <c r="C54" s="49" t="s">
        <v>14</v>
      </c>
      <c r="D54" s="49" t="s">
        <v>261</v>
      </c>
      <c r="E54" s="49" t="s">
        <v>15</v>
      </c>
      <c r="F54" s="51">
        <v>1.0281100000000001</v>
      </c>
      <c r="G54" s="52">
        <v>4890.47</v>
      </c>
      <c r="H54" s="52">
        <v>5027.9411117</v>
      </c>
      <c r="I54" s="53">
        <v>0.23910340459796761</v>
      </c>
      <c r="J54" s="53">
        <v>90.142230385819119</v>
      </c>
      <c r="K54" s="49" t="s">
        <v>1445</v>
      </c>
    </row>
    <row r="55" spans="1:11" ht="15" customHeight="1">
      <c r="A55" s="49" t="s">
        <v>401</v>
      </c>
      <c r="B55" s="50" t="s">
        <v>402</v>
      </c>
      <c r="C55" s="49" t="s">
        <v>22</v>
      </c>
      <c r="D55" s="49" t="s">
        <v>280</v>
      </c>
      <c r="E55" s="49" t="s">
        <v>403</v>
      </c>
      <c r="F55" s="51">
        <v>392.04</v>
      </c>
      <c r="G55" s="52">
        <v>12.64</v>
      </c>
      <c r="H55" s="52">
        <v>4955.3855999999996</v>
      </c>
      <c r="I55" s="53">
        <v>0.23565303207283037</v>
      </c>
      <c r="J55" s="53">
        <v>90.377883627133656</v>
      </c>
      <c r="K55" s="49" t="s">
        <v>1445</v>
      </c>
    </row>
    <row r="56" spans="1:11" ht="36" customHeight="1">
      <c r="A56" s="49" t="s">
        <v>636</v>
      </c>
      <c r="B56" s="50" t="s">
        <v>637</v>
      </c>
      <c r="C56" s="49" t="s">
        <v>22</v>
      </c>
      <c r="D56" s="49" t="s">
        <v>280</v>
      </c>
      <c r="E56" s="49" t="s">
        <v>94</v>
      </c>
      <c r="F56" s="51">
        <v>12.2049</v>
      </c>
      <c r="G56" s="52">
        <v>405.82</v>
      </c>
      <c r="H56" s="52">
        <v>4952.992518</v>
      </c>
      <c r="I56" s="53">
        <v>0.23553922921775108</v>
      </c>
      <c r="J56" s="53">
        <v>90.613422736608086</v>
      </c>
      <c r="K56" s="49" t="s">
        <v>1445</v>
      </c>
    </row>
    <row r="57" spans="1:11" ht="15" customHeight="1">
      <c r="A57" s="49" t="s">
        <v>845</v>
      </c>
      <c r="B57" s="50" t="s">
        <v>846</v>
      </c>
      <c r="C57" s="49" t="s">
        <v>14</v>
      </c>
      <c r="D57" s="49" t="s">
        <v>280</v>
      </c>
      <c r="E57" s="49" t="s">
        <v>293</v>
      </c>
      <c r="F57" s="51">
        <v>6806.2936200000004</v>
      </c>
      <c r="G57" s="52">
        <v>0.66</v>
      </c>
      <c r="H57" s="52">
        <v>4492.1537891999997</v>
      </c>
      <c r="I57" s="53">
        <v>0.21362407417142959</v>
      </c>
      <c r="J57" s="53">
        <v>90.827046630584363</v>
      </c>
      <c r="K57" s="49" t="s">
        <v>1445</v>
      </c>
    </row>
    <row r="58" spans="1:11" ht="15" customHeight="1">
      <c r="A58" s="49" t="s">
        <v>483</v>
      </c>
      <c r="B58" s="50" t="s">
        <v>484</v>
      </c>
      <c r="C58" s="49" t="s">
        <v>22</v>
      </c>
      <c r="D58" s="49" t="s">
        <v>280</v>
      </c>
      <c r="E58" s="49" t="s">
        <v>403</v>
      </c>
      <c r="F58" s="51">
        <v>700.86</v>
      </c>
      <c r="G58" s="52">
        <v>6.2</v>
      </c>
      <c r="H58" s="52">
        <v>4345.3320000000003</v>
      </c>
      <c r="I58" s="53">
        <v>0.20664197376750987</v>
      </c>
      <c r="J58" s="53">
        <v>91.033688509241998</v>
      </c>
      <c r="K58" s="49" t="s">
        <v>1445</v>
      </c>
    </row>
    <row r="59" spans="1:11" ht="15" customHeight="1">
      <c r="A59" s="49" t="s">
        <v>900</v>
      </c>
      <c r="B59" s="50" t="s">
        <v>901</v>
      </c>
      <c r="C59" s="49" t="s">
        <v>14</v>
      </c>
      <c r="D59" s="49" t="s">
        <v>261</v>
      </c>
      <c r="E59" s="49" t="s">
        <v>73</v>
      </c>
      <c r="F59" s="51">
        <v>142.45113204</v>
      </c>
      <c r="G59" s="52">
        <v>29.46</v>
      </c>
      <c r="H59" s="52">
        <v>4196.6103498984003</v>
      </c>
      <c r="I59" s="53">
        <v>0.19956952560498614</v>
      </c>
      <c r="J59" s="53">
        <v>91.233258018207593</v>
      </c>
      <c r="K59" s="49" t="s">
        <v>1445</v>
      </c>
    </row>
    <row r="60" spans="1:11" ht="27.95" customHeight="1">
      <c r="A60" s="49" t="s">
        <v>254</v>
      </c>
      <c r="B60" s="50" t="s">
        <v>255</v>
      </c>
      <c r="C60" s="49" t="s">
        <v>14</v>
      </c>
      <c r="D60" s="49" t="s">
        <v>247</v>
      </c>
      <c r="E60" s="49" t="s">
        <v>15</v>
      </c>
      <c r="F60" s="51">
        <v>15</v>
      </c>
      <c r="G60" s="52">
        <v>270.51</v>
      </c>
      <c r="H60" s="52">
        <v>4057.65</v>
      </c>
      <c r="I60" s="53">
        <v>0.19296127542331321</v>
      </c>
      <c r="J60" s="53">
        <v>91.426219293630908</v>
      </c>
      <c r="K60" s="49" t="s">
        <v>1445</v>
      </c>
    </row>
    <row r="61" spans="1:11" ht="36" customHeight="1">
      <c r="A61" s="49" t="s">
        <v>495</v>
      </c>
      <c r="B61" s="50" t="s">
        <v>496</v>
      </c>
      <c r="C61" s="49" t="s">
        <v>22</v>
      </c>
      <c r="D61" s="49" t="s">
        <v>280</v>
      </c>
      <c r="E61" s="49" t="s">
        <v>23</v>
      </c>
      <c r="F61" s="51">
        <v>30.48</v>
      </c>
      <c r="G61" s="52">
        <v>132.08000000000001</v>
      </c>
      <c r="H61" s="52">
        <v>4025.7984000000001</v>
      </c>
      <c r="I61" s="53">
        <v>0.19144657470731427</v>
      </c>
      <c r="J61" s="53">
        <v>91.617665944426122</v>
      </c>
      <c r="K61" s="49" t="s">
        <v>1445</v>
      </c>
    </row>
    <row r="62" spans="1:11" ht="20.100000000000001" customHeight="1">
      <c r="A62" s="49" t="s">
        <v>318</v>
      </c>
      <c r="B62" s="50" t="s">
        <v>319</v>
      </c>
      <c r="C62" s="49" t="s">
        <v>22</v>
      </c>
      <c r="D62" s="49" t="s">
        <v>317</v>
      </c>
      <c r="E62" s="49" t="s">
        <v>320</v>
      </c>
      <c r="F62" s="51">
        <v>1</v>
      </c>
      <c r="G62" s="52">
        <v>3831.32</v>
      </c>
      <c r="H62" s="52">
        <v>3831.32</v>
      </c>
      <c r="I62" s="53">
        <v>0.18219816735175492</v>
      </c>
      <c r="J62" s="53">
        <v>91.799864111777865</v>
      </c>
      <c r="K62" s="49" t="s">
        <v>1445</v>
      </c>
    </row>
    <row r="63" spans="1:11" ht="20.100000000000001" customHeight="1">
      <c r="A63" s="49" t="s">
        <v>721</v>
      </c>
      <c r="B63" s="50" t="s">
        <v>722</v>
      </c>
      <c r="C63" s="49" t="s">
        <v>22</v>
      </c>
      <c r="D63" s="49" t="s">
        <v>280</v>
      </c>
      <c r="E63" s="49" t="s">
        <v>403</v>
      </c>
      <c r="F63" s="51">
        <v>662.76</v>
      </c>
      <c r="G63" s="52">
        <v>5.5</v>
      </c>
      <c r="H63" s="52">
        <v>3645.18</v>
      </c>
      <c r="I63" s="53">
        <v>0.17334629205267899</v>
      </c>
      <c r="J63" s="53">
        <v>91.973210403830549</v>
      </c>
      <c r="K63" s="49" t="s">
        <v>1445</v>
      </c>
    </row>
    <row r="64" spans="1:11" ht="20.100000000000001" customHeight="1">
      <c r="A64" s="49" t="s">
        <v>929</v>
      </c>
      <c r="B64" s="50" t="s">
        <v>930</v>
      </c>
      <c r="C64" s="49" t="s">
        <v>14</v>
      </c>
      <c r="D64" s="49" t="s">
        <v>394</v>
      </c>
      <c r="E64" s="49" t="s">
        <v>28</v>
      </c>
      <c r="F64" s="54">
        <v>6.1458110999999998E-3</v>
      </c>
      <c r="G64" s="52">
        <v>578010.79</v>
      </c>
      <c r="H64" s="52">
        <v>3552.3451291017691</v>
      </c>
      <c r="I64" s="53">
        <v>0.16893153595191096</v>
      </c>
      <c r="J64" s="53">
        <v>92.142142171417703</v>
      </c>
      <c r="K64" s="49" t="s">
        <v>1445</v>
      </c>
    </row>
    <row r="65" spans="1:11" ht="20.100000000000001" customHeight="1">
      <c r="A65" s="49" t="s">
        <v>583</v>
      </c>
      <c r="B65" s="50" t="s">
        <v>584</v>
      </c>
      <c r="C65" s="49" t="s">
        <v>22</v>
      </c>
      <c r="D65" s="49" t="s">
        <v>280</v>
      </c>
      <c r="E65" s="49" t="s">
        <v>23</v>
      </c>
      <c r="F65" s="51">
        <v>60.45</v>
      </c>
      <c r="G65" s="52">
        <v>58.11</v>
      </c>
      <c r="H65" s="52">
        <v>3512.7494999999999</v>
      </c>
      <c r="I65" s="53">
        <v>0.16704856844789615</v>
      </c>
      <c r="J65" s="53">
        <v>92.309190763643059</v>
      </c>
      <c r="K65" s="49" t="s">
        <v>1445</v>
      </c>
    </row>
    <row r="66" spans="1:11" ht="27.95" customHeight="1">
      <c r="A66" s="49" t="s">
        <v>744</v>
      </c>
      <c r="B66" s="50" t="s">
        <v>745</v>
      </c>
      <c r="C66" s="49" t="s">
        <v>14</v>
      </c>
      <c r="D66" s="49" t="s">
        <v>247</v>
      </c>
      <c r="E66" s="49" t="s">
        <v>73</v>
      </c>
      <c r="F66" s="51">
        <v>2058.462814</v>
      </c>
      <c r="G66" s="52">
        <v>1.58</v>
      </c>
      <c r="H66" s="52">
        <v>3252.3712461199998</v>
      </c>
      <c r="I66" s="53">
        <v>0.15466629793141981</v>
      </c>
      <c r="J66" s="53">
        <v>92.463857002315336</v>
      </c>
      <c r="K66" s="49" t="s">
        <v>1445</v>
      </c>
    </row>
    <row r="67" spans="1:11" ht="15" customHeight="1">
      <c r="A67" s="49" t="s">
        <v>427</v>
      </c>
      <c r="B67" s="50" t="s">
        <v>428</v>
      </c>
      <c r="C67" s="49" t="s">
        <v>22</v>
      </c>
      <c r="D67" s="49" t="s">
        <v>261</v>
      </c>
      <c r="E67" s="49" t="s">
        <v>355</v>
      </c>
      <c r="F67" s="51">
        <v>96.629000000000005</v>
      </c>
      <c r="G67" s="52">
        <v>33.39</v>
      </c>
      <c r="H67" s="52">
        <v>3226.4423099999999</v>
      </c>
      <c r="I67" s="53">
        <v>0.15343324910165757</v>
      </c>
      <c r="J67" s="53">
        <v>92.617290141565093</v>
      </c>
      <c r="K67" s="49" t="s">
        <v>1445</v>
      </c>
    </row>
    <row r="68" spans="1:11" ht="15" customHeight="1">
      <c r="A68" s="49" t="s">
        <v>885</v>
      </c>
      <c r="B68" s="50" t="s">
        <v>886</v>
      </c>
      <c r="C68" s="49" t="s">
        <v>14</v>
      </c>
      <c r="D68" s="49" t="s">
        <v>261</v>
      </c>
      <c r="E68" s="49" t="s">
        <v>73</v>
      </c>
      <c r="F68" s="51">
        <v>63.025103700000003</v>
      </c>
      <c r="G68" s="52">
        <v>49.02</v>
      </c>
      <c r="H68" s="52">
        <v>3089.4905833739999</v>
      </c>
      <c r="I68" s="53">
        <v>0.14692051886588617</v>
      </c>
      <c r="J68" s="53">
        <v>92.764210632688673</v>
      </c>
      <c r="K68" s="49" t="s">
        <v>1445</v>
      </c>
    </row>
    <row r="69" spans="1:11" ht="27.95" customHeight="1">
      <c r="A69" s="49" t="s">
        <v>738</v>
      </c>
      <c r="B69" s="50" t="s">
        <v>739</v>
      </c>
      <c r="C69" s="49" t="s">
        <v>14</v>
      </c>
      <c r="D69" s="49" t="s">
        <v>247</v>
      </c>
      <c r="E69" s="49" t="s">
        <v>73</v>
      </c>
      <c r="F69" s="51">
        <v>2058.462814</v>
      </c>
      <c r="G69" s="52">
        <v>1.43</v>
      </c>
      <c r="H69" s="52">
        <v>2943.6018240200001</v>
      </c>
      <c r="I69" s="53">
        <v>0.13998278863413316</v>
      </c>
      <c r="J69" s="53">
        <v>92.904193334581649</v>
      </c>
      <c r="K69" s="49" t="s">
        <v>1445</v>
      </c>
    </row>
    <row r="70" spans="1:11" ht="27.95" customHeight="1">
      <c r="A70" s="49" t="s">
        <v>379</v>
      </c>
      <c r="B70" s="50" t="s">
        <v>380</v>
      </c>
      <c r="C70" s="49" t="s">
        <v>14</v>
      </c>
      <c r="D70" s="49" t="s">
        <v>247</v>
      </c>
      <c r="E70" s="49" t="s">
        <v>15</v>
      </c>
      <c r="F70" s="51">
        <v>3</v>
      </c>
      <c r="G70" s="52">
        <v>913.23</v>
      </c>
      <c r="H70" s="52">
        <v>2739.69</v>
      </c>
      <c r="I70" s="53">
        <v>0.13028577542777148</v>
      </c>
      <c r="J70" s="53">
        <v>93.034479110009428</v>
      </c>
      <c r="K70" s="49" t="s">
        <v>1445</v>
      </c>
    </row>
    <row r="71" spans="1:11" ht="20.100000000000001" customHeight="1">
      <c r="A71" s="49" t="s">
        <v>593</v>
      </c>
      <c r="B71" s="50" t="s">
        <v>594</v>
      </c>
      <c r="C71" s="49" t="s">
        <v>22</v>
      </c>
      <c r="D71" s="49" t="s">
        <v>280</v>
      </c>
      <c r="E71" s="49" t="s">
        <v>94</v>
      </c>
      <c r="F71" s="51">
        <v>7.5</v>
      </c>
      <c r="G71" s="52">
        <v>349.28</v>
      </c>
      <c r="H71" s="52">
        <v>2619.6</v>
      </c>
      <c r="I71" s="53">
        <v>0.12457490347834616</v>
      </c>
      <c r="J71" s="53">
        <v>93.159054013487761</v>
      </c>
      <c r="K71" s="49" t="s">
        <v>1445</v>
      </c>
    </row>
    <row r="72" spans="1:11" ht="15" customHeight="1">
      <c r="A72" s="49" t="s">
        <v>768</v>
      </c>
      <c r="B72" s="50" t="s">
        <v>769</v>
      </c>
      <c r="C72" s="49" t="s">
        <v>14</v>
      </c>
      <c r="D72" s="49" t="s">
        <v>261</v>
      </c>
      <c r="E72" s="49" t="s">
        <v>73</v>
      </c>
      <c r="F72" s="51">
        <v>117.00280872</v>
      </c>
      <c r="G72" s="52">
        <v>22.13</v>
      </c>
      <c r="H72" s="52">
        <v>2589.2721569736</v>
      </c>
      <c r="I72" s="53">
        <v>0.12313266492371178</v>
      </c>
      <c r="J72" s="53">
        <v>93.282186575836747</v>
      </c>
      <c r="K72" s="49" t="s">
        <v>1445</v>
      </c>
    </row>
    <row r="73" spans="1:11" ht="51.95" customHeight="1">
      <c r="A73" s="49" t="s">
        <v>540</v>
      </c>
      <c r="B73" s="50" t="s">
        <v>541</v>
      </c>
      <c r="C73" s="49" t="s">
        <v>22</v>
      </c>
      <c r="D73" s="49" t="s">
        <v>280</v>
      </c>
      <c r="E73" s="49" t="s">
        <v>94</v>
      </c>
      <c r="F73" s="55">
        <v>0.78600000000000003</v>
      </c>
      <c r="G73" s="52">
        <v>3005.62</v>
      </c>
      <c r="H73" s="52">
        <v>2362.41732</v>
      </c>
      <c r="I73" s="53">
        <v>0.11234459826483936</v>
      </c>
      <c r="J73" s="53">
        <v>93.39453130154881</v>
      </c>
      <c r="K73" s="49" t="s">
        <v>1445</v>
      </c>
    </row>
    <row r="74" spans="1:11" ht="20.100000000000001" customHeight="1">
      <c r="A74" s="49" t="s">
        <v>568</v>
      </c>
      <c r="B74" s="50" t="s">
        <v>569</v>
      </c>
      <c r="C74" s="49" t="s">
        <v>22</v>
      </c>
      <c r="D74" s="49" t="s">
        <v>280</v>
      </c>
      <c r="E74" s="49" t="s">
        <v>403</v>
      </c>
      <c r="F74" s="51">
        <v>348</v>
      </c>
      <c r="G74" s="52">
        <v>6.78</v>
      </c>
      <c r="H74" s="52">
        <v>2359.44</v>
      </c>
      <c r="I74" s="53">
        <v>0.11220301201059286</v>
      </c>
      <c r="J74" s="53">
        <v>93.506734313559392</v>
      </c>
      <c r="K74" s="49" t="s">
        <v>1445</v>
      </c>
    </row>
    <row r="75" spans="1:11" ht="20.100000000000001" customHeight="1">
      <c r="A75" s="49" t="s">
        <v>575</v>
      </c>
      <c r="B75" s="50" t="s">
        <v>576</v>
      </c>
      <c r="C75" s="49" t="s">
        <v>22</v>
      </c>
      <c r="D75" s="49" t="s">
        <v>280</v>
      </c>
      <c r="E75" s="49" t="s">
        <v>403</v>
      </c>
      <c r="F75" s="51">
        <v>348</v>
      </c>
      <c r="G75" s="52">
        <v>6.42</v>
      </c>
      <c r="H75" s="52">
        <v>2234.16</v>
      </c>
      <c r="I75" s="53">
        <v>0.10624532995693306</v>
      </c>
      <c r="J75" s="53">
        <v>93.612979643516326</v>
      </c>
      <c r="K75" s="49" t="s">
        <v>1445</v>
      </c>
    </row>
    <row r="76" spans="1:11" ht="15" customHeight="1">
      <c r="A76" s="49" t="s">
        <v>398</v>
      </c>
      <c r="B76" s="50" t="s">
        <v>399</v>
      </c>
      <c r="C76" s="49" t="s">
        <v>22</v>
      </c>
      <c r="D76" s="49" t="s">
        <v>261</v>
      </c>
      <c r="E76" s="49" t="s">
        <v>355</v>
      </c>
      <c r="F76" s="51">
        <v>90.003825000000006</v>
      </c>
      <c r="G76" s="52">
        <v>23.89</v>
      </c>
      <c r="H76" s="52">
        <v>2150.19137925</v>
      </c>
      <c r="I76" s="53">
        <v>0.10225220779128139</v>
      </c>
      <c r="J76" s="53">
        <v>93.715231785717464</v>
      </c>
      <c r="K76" s="49" t="s">
        <v>1445</v>
      </c>
    </row>
    <row r="77" spans="1:11" ht="20.100000000000001" customHeight="1">
      <c r="A77" s="49" t="s">
        <v>534</v>
      </c>
      <c r="B77" s="50" t="s">
        <v>535</v>
      </c>
      <c r="C77" s="49" t="s">
        <v>22</v>
      </c>
      <c r="D77" s="49" t="s">
        <v>280</v>
      </c>
      <c r="E77" s="49" t="s">
        <v>23</v>
      </c>
      <c r="F77" s="51">
        <v>31.86</v>
      </c>
      <c r="G77" s="52">
        <v>66.5</v>
      </c>
      <c r="H77" s="52">
        <v>2118.69</v>
      </c>
      <c r="I77" s="53">
        <v>0.10075416179971645</v>
      </c>
      <c r="J77" s="53">
        <v>93.815985947517191</v>
      </c>
      <c r="K77" s="49" t="s">
        <v>1445</v>
      </c>
    </row>
    <row r="78" spans="1:11" ht="15" customHeight="1">
      <c r="A78" s="49" t="s">
        <v>625</v>
      </c>
      <c r="B78" s="50" t="s">
        <v>1094</v>
      </c>
      <c r="C78" s="49" t="s">
        <v>27</v>
      </c>
      <c r="D78" s="49" t="s">
        <v>280</v>
      </c>
      <c r="E78" s="49" t="s">
        <v>125</v>
      </c>
      <c r="F78" s="51">
        <v>19.8</v>
      </c>
      <c r="G78" s="52">
        <v>104.33</v>
      </c>
      <c r="H78" s="52">
        <v>2065.7339999999999</v>
      </c>
      <c r="I78" s="53">
        <v>9.8235842747724053E-2</v>
      </c>
      <c r="J78" s="53">
        <v>93.914221600045181</v>
      </c>
      <c r="K78" s="49" t="s">
        <v>1445</v>
      </c>
    </row>
    <row r="79" spans="1:11" ht="20.100000000000001" customHeight="1">
      <c r="A79" s="49" t="s">
        <v>650</v>
      </c>
      <c r="B79" s="50" t="s">
        <v>651</v>
      </c>
      <c r="C79" s="49" t="s">
        <v>22</v>
      </c>
      <c r="D79" s="49" t="s">
        <v>280</v>
      </c>
      <c r="E79" s="49" t="s">
        <v>134</v>
      </c>
      <c r="F79" s="51">
        <v>291.56150000000002</v>
      </c>
      <c r="G79" s="52">
        <v>6.95</v>
      </c>
      <c r="H79" s="52">
        <v>2026.352425</v>
      </c>
      <c r="I79" s="53">
        <v>9.636305457225823E-2</v>
      </c>
      <c r="J79" s="53">
        <v>94.010584539296715</v>
      </c>
      <c r="K79" s="49" t="s">
        <v>1445</v>
      </c>
    </row>
    <row r="80" spans="1:11" ht="15" customHeight="1">
      <c r="A80" s="49" t="s">
        <v>514</v>
      </c>
      <c r="B80" s="50" t="s">
        <v>1080</v>
      </c>
      <c r="C80" s="49" t="s">
        <v>27</v>
      </c>
      <c r="D80" s="49" t="s">
        <v>261</v>
      </c>
      <c r="E80" s="49" t="s">
        <v>73</v>
      </c>
      <c r="F80" s="51">
        <v>71.989999999999995</v>
      </c>
      <c r="G80" s="52">
        <v>27.92</v>
      </c>
      <c r="H80" s="52">
        <v>2009.9608000000001</v>
      </c>
      <c r="I80" s="53">
        <v>9.5583551937417716E-2</v>
      </c>
      <c r="J80" s="53">
        <v>94.106168053190189</v>
      </c>
      <c r="K80" s="49" t="s">
        <v>1445</v>
      </c>
    </row>
    <row r="81" spans="1:11" ht="15" customHeight="1">
      <c r="A81" s="49" t="s">
        <v>410</v>
      </c>
      <c r="B81" s="50" t="s">
        <v>411</v>
      </c>
      <c r="C81" s="49" t="s">
        <v>22</v>
      </c>
      <c r="D81" s="49" t="s">
        <v>280</v>
      </c>
      <c r="E81" s="49" t="s">
        <v>412</v>
      </c>
      <c r="F81" s="51">
        <v>2.2000000000000002</v>
      </c>
      <c r="G81" s="52">
        <v>875</v>
      </c>
      <c r="H81" s="52">
        <v>1925</v>
      </c>
      <c r="I81" s="53">
        <v>9.1543246753632748E-2</v>
      </c>
      <c r="J81" s="53">
        <v>94.197711299943819</v>
      </c>
      <c r="K81" s="49" t="s">
        <v>1445</v>
      </c>
    </row>
    <row r="82" spans="1:11" ht="20.100000000000001" customHeight="1">
      <c r="A82" s="49" t="s">
        <v>34</v>
      </c>
      <c r="B82" s="50" t="s">
        <v>35</v>
      </c>
      <c r="C82" s="49" t="s">
        <v>27</v>
      </c>
      <c r="D82" s="49" t="s">
        <v>280</v>
      </c>
      <c r="E82" s="49" t="s">
        <v>28</v>
      </c>
      <c r="F82" s="51">
        <v>20</v>
      </c>
      <c r="G82" s="52">
        <v>92.7</v>
      </c>
      <c r="H82" s="52">
        <v>1854</v>
      </c>
      <c r="I82" s="53">
        <v>8.8166846483758499E-2</v>
      </c>
      <c r="J82" s="53">
        <v>94.285878146427578</v>
      </c>
      <c r="K82" s="49" t="s">
        <v>1445</v>
      </c>
    </row>
    <row r="83" spans="1:11" ht="15" customHeight="1">
      <c r="A83" s="49" t="s">
        <v>894</v>
      </c>
      <c r="B83" s="50" t="s">
        <v>895</v>
      </c>
      <c r="C83" s="49" t="s">
        <v>14</v>
      </c>
      <c r="D83" s="49" t="s">
        <v>261</v>
      </c>
      <c r="E83" s="49" t="s">
        <v>73</v>
      </c>
      <c r="F83" s="51">
        <v>62.926344</v>
      </c>
      <c r="G83" s="52">
        <v>29.46</v>
      </c>
      <c r="H83" s="52">
        <v>1853.8100942399999</v>
      </c>
      <c r="I83" s="53">
        <v>8.8157815527993497E-2</v>
      </c>
      <c r="J83" s="53">
        <v>94.374035957474007</v>
      </c>
      <c r="K83" s="49" t="s">
        <v>1445</v>
      </c>
    </row>
    <row r="84" spans="1:11" ht="15" customHeight="1">
      <c r="A84" s="49" t="s">
        <v>614</v>
      </c>
      <c r="B84" s="50" t="s">
        <v>615</v>
      </c>
      <c r="C84" s="49" t="s">
        <v>14</v>
      </c>
      <c r="D84" s="49" t="s">
        <v>280</v>
      </c>
      <c r="E84" s="49" t="s">
        <v>125</v>
      </c>
      <c r="F84" s="51">
        <v>132.25800000000001</v>
      </c>
      <c r="G84" s="52">
        <v>13.3</v>
      </c>
      <c r="H84" s="52">
        <v>1759.0314000000001</v>
      </c>
      <c r="I84" s="53">
        <v>8.3650621037708095E-2</v>
      </c>
      <c r="J84" s="53">
        <v>94.457686511934796</v>
      </c>
      <c r="K84" s="49" t="s">
        <v>1445</v>
      </c>
    </row>
    <row r="85" spans="1:11" ht="20.100000000000001" customHeight="1">
      <c r="A85" s="49" t="s">
        <v>595</v>
      </c>
      <c r="B85" s="50" t="s">
        <v>596</v>
      </c>
      <c r="C85" s="49" t="s">
        <v>22</v>
      </c>
      <c r="D85" s="49" t="s">
        <v>280</v>
      </c>
      <c r="E85" s="49" t="s">
        <v>23</v>
      </c>
      <c r="F85" s="51">
        <v>42</v>
      </c>
      <c r="G85" s="52">
        <v>40.56</v>
      </c>
      <c r="H85" s="52">
        <v>1703.52</v>
      </c>
      <c r="I85" s="53">
        <v>8.1010780108960234E-2</v>
      </c>
      <c r="J85" s="53">
        <v>94.538697292043764</v>
      </c>
      <c r="K85" s="49" t="s">
        <v>1445</v>
      </c>
    </row>
    <row r="86" spans="1:11" ht="27.95" customHeight="1">
      <c r="A86" s="49" t="s">
        <v>1039</v>
      </c>
      <c r="B86" s="50" t="s">
        <v>1040</v>
      </c>
      <c r="C86" s="49" t="s">
        <v>14</v>
      </c>
      <c r="D86" s="49" t="s">
        <v>247</v>
      </c>
      <c r="E86" s="49" t="s">
        <v>73</v>
      </c>
      <c r="F86" s="51">
        <v>1203.597534</v>
      </c>
      <c r="G86" s="52">
        <v>1.39</v>
      </c>
      <c r="H86" s="52">
        <v>1673.0005722599999</v>
      </c>
      <c r="I86" s="53">
        <v>7.9559430756034277E-2</v>
      </c>
      <c r="J86" s="53">
        <v>94.618256695586012</v>
      </c>
      <c r="K86" s="49" t="s">
        <v>1445</v>
      </c>
    </row>
    <row r="87" spans="1:11" ht="27.95" customHeight="1">
      <c r="A87" s="49" t="s">
        <v>723</v>
      </c>
      <c r="B87" s="50" t="s">
        <v>724</v>
      </c>
      <c r="C87" s="49" t="s">
        <v>22</v>
      </c>
      <c r="D87" s="49" t="s">
        <v>280</v>
      </c>
      <c r="E87" s="49" t="s">
        <v>94</v>
      </c>
      <c r="F87" s="51">
        <v>1.9005000000000001</v>
      </c>
      <c r="G87" s="52">
        <v>787.31</v>
      </c>
      <c r="H87" s="52">
        <v>1496.282655</v>
      </c>
      <c r="I87" s="53">
        <v>7.1155621973945843E-2</v>
      </c>
      <c r="J87" s="53">
        <v>94.689412191301614</v>
      </c>
      <c r="K87" s="49" t="s">
        <v>1445</v>
      </c>
    </row>
    <row r="88" spans="1:11" ht="20.100000000000001" customHeight="1">
      <c r="A88" s="49" t="s">
        <v>404</v>
      </c>
      <c r="B88" s="50" t="s">
        <v>405</v>
      </c>
      <c r="C88" s="49" t="s">
        <v>22</v>
      </c>
      <c r="D88" s="49" t="s">
        <v>280</v>
      </c>
      <c r="E88" s="49" t="s">
        <v>134</v>
      </c>
      <c r="F88" s="51">
        <v>180.8</v>
      </c>
      <c r="G88" s="52">
        <v>8.18</v>
      </c>
      <c r="H88" s="52">
        <v>1478.944</v>
      </c>
      <c r="I88" s="53">
        <v>7.0331083390547861E-2</v>
      </c>
      <c r="J88" s="53">
        <v>94.759743084472419</v>
      </c>
      <c r="K88" s="49" t="s">
        <v>1445</v>
      </c>
    </row>
    <row r="89" spans="1:11" ht="15" customHeight="1">
      <c r="A89" s="49" t="s">
        <v>475</v>
      </c>
      <c r="B89" s="50" t="s">
        <v>476</v>
      </c>
      <c r="C89" s="49" t="s">
        <v>14</v>
      </c>
      <c r="D89" s="49" t="s">
        <v>280</v>
      </c>
      <c r="E89" s="49" t="s">
        <v>90</v>
      </c>
      <c r="F89" s="51">
        <v>14.33985</v>
      </c>
      <c r="G89" s="52">
        <v>102.18</v>
      </c>
      <c r="H89" s="52">
        <v>1465.2458730000001</v>
      </c>
      <c r="I89" s="53">
        <v>6.9679669873652497E-2</v>
      </c>
      <c r="J89" s="53">
        <v>94.829422950605291</v>
      </c>
      <c r="K89" s="49" t="s">
        <v>1445</v>
      </c>
    </row>
    <row r="90" spans="1:11" ht="20.100000000000001" customHeight="1">
      <c r="A90" s="49" t="s">
        <v>415</v>
      </c>
      <c r="B90" s="50" t="s">
        <v>416</v>
      </c>
      <c r="C90" s="49" t="s">
        <v>22</v>
      </c>
      <c r="D90" s="49" t="s">
        <v>261</v>
      </c>
      <c r="E90" s="49" t="s">
        <v>355</v>
      </c>
      <c r="F90" s="51">
        <v>44</v>
      </c>
      <c r="G90" s="52">
        <v>30.57</v>
      </c>
      <c r="H90" s="52">
        <v>1345.08</v>
      </c>
      <c r="I90" s="53">
        <v>6.3965189788766932E-2</v>
      </c>
      <c r="J90" s="53">
        <v>94.893388140394052</v>
      </c>
      <c r="K90" s="49" t="s">
        <v>1445</v>
      </c>
    </row>
    <row r="91" spans="1:11" ht="15" customHeight="1">
      <c r="A91" s="49" t="s">
        <v>413</v>
      </c>
      <c r="B91" s="50" t="s">
        <v>414</v>
      </c>
      <c r="C91" s="49" t="s">
        <v>22</v>
      </c>
      <c r="D91" s="49" t="s">
        <v>261</v>
      </c>
      <c r="E91" s="49" t="s">
        <v>355</v>
      </c>
      <c r="F91" s="51">
        <v>44</v>
      </c>
      <c r="G91" s="52">
        <v>30.57</v>
      </c>
      <c r="H91" s="52">
        <v>1345.08</v>
      </c>
      <c r="I91" s="53">
        <v>6.3965189788766932E-2</v>
      </c>
      <c r="J91" s="53">
        <v>94.957353330182812</v>
      </c>
      <c r="K91" s="49" t="s">
        <v>1445</v>
      </c>
    </row>
    <row r="92" spans="1:11" ht="15" customHeight="1">
      <c r="A92" s="49" t="s">
        <v>287</v>
      </c>
      <c r="B92" s="50" t="s">
        <v>288</v>
      </c>
      <c r="C92" s="49" t="s">
        <v>27</v>
      </c>
      <c r="D92" s="49" t="s">
        <v>280</v>
      </c>
      <c r="E92" s="49" t="s">
        <v>28</v>
      </c>
      <c r="F92" s="51">
        <v>1</v>
      </c>
      <c r="G92" s="52">
        <v>1340.89</v>
      </c>
      <c r="H92" s="52">
        <v>1340.89</v>
      </c>
      <c r="I92" s="53">
        <v>6.3765934617910969E-2</v>
      </c>
      <c r="J92" s="53">
        <v>95.021119264800731</v>
      </c>
      <c r="K92" s="49" t="s">
        <v>1445</v>
      </c>
    </row>
    <row r="93" spans="1:11" ht="20.100000000000001" customHeight="1">
      <c r="A93" s="49" t="s">
        <v>579</v>
      </c>
      <c r="B93" s="50" t="s">
        <v>580</v>
      </c>
      <c r="C93" s="49" t="s">
        <v>22</v>
      </c>
      <c r="D93" s="49" t="s">
        <v>280</v>
      </c>
      <c r="E93" s="49" t="s">
        <v>94</v>
      </c>
      <c r="F93" s="51">
        <v>23.1</v>
      </c>
      <c r="G93" s="52">
        <v>53.42</v>
      </c>
      <c r="H93" s="52">
        <v>1234.002</v>
      </c>
      <c r="I93" s="53">
        <v>5.8682882898948741E-2</v>
      </c>
      <c r="J93" s="53">
        <v>95.079802052589812</v>
      </c>
      <c r="K93" s="49" t="s">
        <v>1445</v>
      </c>
    </row>
    <row r="94" spans="1:11" ht="20.100000000000001" customHeight="1">
      <c r="A94" s="49" t="s">
        <v>362</v>
      </c>
      <c r="B94" s="50" t="s">
        <v>363</v>
      </c>
      <c r="C94" s="49" t="s">
        <v>14</v>
      </c>
      <c r="D94" s="49" t="s">
        <v>280</v>
      </c>
      <c r="E94" s="49" t="s">
        <v>39</v>
      </c>
      <c r="F94" s="51">
        <v>3.08</v>
      </c>
      <c r="G94" s="52">
        <v>400</v>
      </c>
      <c r="H94" s="52">
        <v>1232</v>
      </c>
      <c r="I94" s="53">
        <v>5.8587677922324964E-2</v>
      </c>
      <c r="J94" s="53">
        <v>95.138389730512131</v>
      </c>
      <c r="K94" s="49" t="s">
        <v>1445</v>
      </c>
    </row>
    <row r="95" spans="1:11" ht="15" customHeight="1">
      <c r="A95" s="49" t="s">
        <v>654</v>
      </c>
      <c r="B95" s="50" t="s">
        <v>655</v>
      </c>
      <c r="C95" s="49" t="s">
        <v>22</v>
      </c>
      <c r="D95" s="49" t="s">
        <v>280</v>
      </c>
      <c r="E95" s="49" t="s">
        <v>32</v>
      </c>
      <c r="F95" s="51">
        <v>1356.1</v>
      </c>
      <c r="G95" s="52">
        <v>0.86</v>
      </c>
      <c r="H95" s="52">
        <v>1166.2460000000001</v>
      </c>
      <c r="I95" s="53">
        <v>5.5460750832954382E-2</v>
      </c>
      <c r="J95" s="53">
        <v>95.193850671564832</v>
      </c>
      <c r="K95" s="49" t="s">
        <v>1445</v>
      </c>
    </row>
    <row r="96" spans="1:11" ht="15" customHeight="1">
      <c r="A96" s="49" t="s">
        <v>847</v>
      </c>
      <c r="B96" s="50" t="s">
        <v>848</v>
      </c>
      <c r="C96" s="49" t="s">
        <v>14</v>
      </c>
      <c r="D96" s="49" t="s">
        <v>280</v>
      </c>
      <c r="E96" s="49" t="s">
        <v>90</v>
      </c>
      <c r="F96" s="51">
        <v>10.31298</v>
      </c>
      <c r="G96" s="52">
        <v>108.18</v>
      </c>
      <c r="H96" s="52">
        <v>1115.6581764</v>
      </c>
      <c r="I96" s="53">
        <v>5.3055050251892534E-2</v>
      </c>
      <c r="J96" s="53">
        <v>95.246905808537889</v>
      </c>
      <c r="K96" s="49" t="s">
        <v>1445</v>
      </c>
    </row>
    <row r="97" spans="1:11" ht="20.100000000000001" customHeight="1">
      <c r="A97" s="49" t="s">
        <v>597</v>
      </c>
      <c r="B97" s="50" t="s">
        <v>598</v>
      </c>
      <c r="C97" s="49" t="s">
        <v>22</v>
      </c>
      <c r="D97" s="49" t="s">
        <v>280</v>
      </c>
      <c r="E97" s="49" t="s">
        <v>94</v>
      </c>
      <c r="F97" s="51">
        <v>19.850000000000001</v>
      </c>
      <c r="G97" s="52">
        <v>56.08</v>
      </c>
      <c r="H97" s="52">
        <v>1113.1880000000001</v>
      </c>
      <c r="I97" s="53">
        <v>5.2937581177757376E-2</v>
      </c>
      <c r="J97" s="53">
        <v>95.299843484825516</v>
      </c>
      <c r="K97" s="49" t="s">
        <v>1445</v>
      </c>
    </row>
    <row r="98" spans="1:11" ht="27.95" customHeight="1">
      <c r="A98" s="49" t="s">
        <v>530</v>
      </c>
      <c r="B98" s="50" t="s">
        <v>531</v>
      </c>
      <c r="C98" s="49" t="s">
        <v>22</v>
      </c>
      <c r="D98" s="49" t="s">
        <v>394</v>
      </c>
      <c r="E98" s="49" t="s">
        <v>355</v>
      </c>
      <c r="F98" s="51">
        <v>12</v>
      </c>
      <c r="G98" s="52">
        <v>92.32</v>
      </c>
      <c r="H98" s="52">
        <v>1107.8399999999999</v>
      </c>
      <c r="I98" s="53">
        <v>5.2683257394049089E-2</v>
      </c>
      <c r="J98" s="53">
        <v>95.352526742219567</v>
      </c>
      <c r="K98" s="49" t="s">
        <v>1445</v>
      </c>
    </row>
    <row r="99" spans="1:11" ht="20.100000000000001" customHeight="1">
      <c r="A99" s="49" t="s">
        <v>289</v>
      </c>
      <c r="B99" s="50" t="s">
        <v>290</v>
      </c>
      <c r="C99" s="49" t="s">
        <v>27</v>
      </c>
      <c r="D99" s="49" t="s">
        <v>280</v>
      </c>
      <c r="E99" s="49" t="s">
        <v>125</v>
      </c>
      <c r="F99" s="51">
        <v>159.14616599999999</v>
      </c>
      <c r="G99" s="52">
        <v>6.95</v>
      </c>
      <c r="H99" s="52">
        <v>1106.0658536999999</v>
      </c>
      <c r="I99" s="53">
        <v>5.2598887984948856E-2</v>
      </c>
      <c r="J99" s="53">
        <v>95.405125827381539</v>
      </c>
      <c r="K99" s="49" t="s">
        <v>1445</v>
      </c>
    </row>
    <row r="100" spans="1:11" ht="27.95" customHeight="1">
      <c r="A100" s="49" t="s">
        <v>931</v>
      </c>
      <c r="B100" s="50" t="s">
        <v>932</v>
      </c>
      <c r="C100" s="49" t="s">
        <v>14</v>
      </c>
      <c r="D100" s="49" t="s">
        <v>394</v>
      </c>
      <c r="E100" s="49" t="s">
        <v>28</v>
      </c>
      <c r="F100" s="54">
        <v>7.6600953000000001E-3</v>
      </c>
      <c r="G100" s="52">
        <v>143750</v>
      </c>
      <c r="H100" s="52">
        <v>1101.138699375</v>
      </c>
      <c r="I100" s="53">
        <v>5.236457748927785E-2</v>
      </c>
      <c r="J100" s="53">
        <v>95.45749046672195</v>
      </c>
      <c r="K100" s="49" t="s">
        <v>1445</v>
      </c>
    </row>
    <row r="101" spans="1:11" ht="20.100000000000001" customHeight="1">
      <c r="A101" s="49" t="s">
        <v>356</v>
      </c>
      <c r="B101" s="50" t="s">
        <v>357</v>
      </c>
      <c r="C101" s="49" t="s">
        <v>22</v>
      </c>
      <c r="D101" s="49" t="s">
        <v>261</v>
      </c>
      <c r="E101" s="49" t="s">
        <v>355</v>
      </c>
      <c r="F101" s="51">
        <v>27.952999999999999</v>
      </c>
      <c r="G101" s="52">
        <v>37</v>
      </c>
      <c r="H101" s="52">
        <v>1034.261</v>
      </c>
      <c r="I101" s="53">
        <v>4.9184212950991665E-2</v>
      </c>
      <c r="J101" s="53">
        <v>95.506674632118006</v>
      </c>
      <c r="K101" s="49" t="s">
        <v>1445</v>
      </c>
    </row>
    <row r="102" spans="1:11" ht="15" customHeight="1">
      <c r="A102" s="49" t="s">
        <v>565</v>
      </c>
      <c r="B102" s="50" t="s">
        <v>566</v>
      </c>
      <c r="C102" s="49" t="s">
        <v>22</v>
      </c>
      <c r="D102" s="49" t="s">
        <v>261</v>
      </c>
      <c r="E102" s="49" t="s">
        <v>355</v>
      </c>
      <c r="F102" s="51">
        <v>27.6</v>
      </c>
      <c r="G102" s="52">
        <v>37</v>
      </c>
      <c r="H102" s="52">
        <v>1021.2</v>
      </c>
      <c r="I102" s="53">
        <v>4.8563097966134942E-2</v>
      </c>
      <c r="J102" s="53">
        <v>95.555237730084144</v>
      </c>
      <c r="K102" s="49" t="s">
        <v>1445</v>
      </c>
    </row>
    <row r="103" spans="1:11" ht="20.100000000000001" customHeight="1">
      <c r="A103" s="49" t="s">
        <v>499</v>
      </c>
      <c r="B103" s="50" t="s">
        <v>500</v>
      </c>
      <c r="C103" s="49" t="s">
        <v>22</v>
      </c>
      <c r="D103" s="49" t="s">
        <v>280</v>
      </c>
      <c r="E103" s="49" t="s">
        <v>94</v>
      </c>
      <c r="F103" s="51">
        <v>2.54</v>
      </c>
      <c r="G103" s="52">
        <v>401.76</v>
      </c>
      <c r="H103" s="52">
        <v>1020.4704</v>
      </c>
      <c r="I103" s="53">
        <v>4.8528401886741984E-2</v>
      </c>
      <c r="J103" s="53">
        <v>95.603766112948918</v>
      </c>
      <c r="K103" s="49" t="s">
        <v>1445</v>
      </c>
    </row>
    <row r="104" spans="1:11" ht="15" customHeight="1">
      <c r="A104" s="49" t="s">
        <v>306</v>
      </c>
      <c r="B104" s="50" t="s">
        <v>1084</v>
      </c>
      <c r="C104" s="49" t="s">
        <v>27</v>
      </c>
      <c r="D104" s="49" t="s">
        <v>261</v>
      </c>
      <c r="E104" s="49" t="s">
        <v>73</v>
      </c>
      <c r="F104" s="51">
        <v>36.504734999999997</v>
      </c>
      <c r="G104" s="52">
        <v>27.92</v>
      </c>
      <c r="H104" s="52">
        <v>1019.2122012</v>
      </c>
      <c r="I104" s="53">
        <v>4.8468568326631059E-2</v>
      </c>
      <c r="J104" s="53">
        <v>95.652234576597621</v>
      </c>
      <c r="K104" s="49" t="s">
        <v>1445</v>
      </c>
    </row>
    <row r="105" spans="1:11" ht="20.100000000000001" customHeight="1">
      <c r="A105" s="49" t="s">
        <v>349</v>
      </c>
      <c r="B105" s="50" t="s">
        <v>350</v>
      </c>
      <c r="C105" s="49" t="s">
        <v>22</v>
      </c>
      <c r="D105" s="49" t="s">
        <v>280</v>
      </c>
      <c r="E105" s="49" t="s">
        <v>32</v>
      </c>
      <c r="F105" s="51">
        <v>1</v>
      </c>
      <c r="G105" s="52">
        <v>1012</v>
      </c>
      <c r="H105" s="52">
        <v>1012</v>
      </c>
      <c r="I105" s="53">
        <v>4.8125592579052648E-2</v>
      </c>
      <c r="J105" s="53">
        <v>95.700360169176676</v>
      </c>
      <c r="K105" s="49" t="s">
        <v>1445</v>
      </c>
    </row>
    <row r="106" spans="1:11" ht="27.95" customHeight="1">
      <c r="A106" s="49" t="s">
        <v>764</v>
      </c>
      <c r="B106" s="50" t="s">
        <v>765</v>
      </c>
      <c r="C106" s="49" t="s">
        <v>14</v>
      </c>
      <c r="D106" s="49" t="s">
        <v>247</v>
      </c>
      <c r="E106" s="49" t="s">
        <v>73</v>
      </c>
      <c r="F106" s="51">
        <v>742.97328200000004</v>
      </c>
      <c r="G106" s="52">
        <v>1.31</v>
      </c>
      <c r="H106" s="52">
        <v>973.29499941999995</v>
      </c>
      <c r="I106" s="53">
        <v>4.6284978855055531E-2</v>
      </c>
      <c r="J106" s="53">
        <v>95.746644910284644</v>
      </c>
      <c r="K106" s="49" t="s">
        <v>1445</v>
      </c>
    </row>
    <row r="107" spans="1:11" ht="27.95" customHeight="1">
      <c r="A107" s="49" t="s">
        <v>271</v>
      </c>
      <c r="B107" s="50" t="s">
        <v>272</v>
      </c>
      <c r="C107" s="49" t="s">
        <v>14</v>
      </c>
      <c r="D107" s="49" t="s">
        <v>247</v>
      </c>
      <c r="E107" s="49" t="s">
        <v>15</v>
      </c>
      <c r="F107" s="51">
        <v>4</v>
      </c>
      <c r="G107" s="52">
        <v>241.99</v>
      </c>
      <c r="H107" s="52">
        <v>967.96</v>
      </c>
      <c r="I107" s="53">
        <v>4.6031273313063045E-2</v>
      </c>
      <c r="J107" s="53">
        <v>95.792676183597706</v>
      </c>
      <c r="K107" s="49" t="s">
        <v>1445</v>
      </c>
    </row>
    <row r="108" spans="1:11" ht="15" customHeight="1">
      <c r="A108" s="49" t="s">
        <v>616</v>
      </c>
      <c r="B108" s="50" t="s">
        <v>617</v>
      </c>
      <c r="C108" s="49" t="s">
        <v>14</v>
      </c>
      <c r="D108" s="49" t="s">
        <v>280</v>
      </c>
      <c r="E108" s="49" t="s">
        <v>28</v>
      </c>
      <c r="F108" s="51">
        <v>35.909999999999997</v>
      </c>
      <c r="G108" s="52">
        <v>26.3</v>
      </c>
      <c r="H108" s="52">
        <v>944.43299999999999</v>
      </c>
      <c r="I108" s="53">
        <v>4.4912448395466827E-2</v>
      </c>
      <c r="J108" s="53">
        <v>95.837588489328382</v>
      </c>
      <c r="K108" s="49" t="s">
        <v>1445</v>
      </c>
    </row>
    <row r="109" spans="1:11" ht="20.100000000000001" customHeight="1">
      <c r="A109" s="49" t="s">
        <v>542</v>
      </c>
      <c r="B109" s="50" t="s">
        <v>543</v>
      </c>
      <c r="C109" s="49" t="s">
        <v>22</v>
      </c>
      <c r="D109" s="49" t="s">
        <v>280</v>
      </c>
      <c r="E109" s="49" t="s">
        <v>94</v>
      </c>
      <c r="F109" s="51">
        <v>1.6140000000000001</v>
      </c>
      <c r="G109" s="52">
        <v>561.83000000000004</v>
      </c>
      <c r="H109" s="52">
        <v>906.79362000000003</v>
      </c>
      <c r="I109" s="53">
        <v>4.3122510187158389E-2</v>
      </c>
      <c r="J109" s="53">
        <v>95.88071082736667</v>
      </c>
      <c r="K109" s="49" t="s">
        <v>1445</v>
      </c>
    </row>
    <row r="110" spans="1:11" ht="27.95" customHeight="1">
      <c r="A110" s="49" t="s">
        <v>385</v>
      </c>
      <c r="B110" s="50" t="s">
        <v>386</v>
      </c>
      <c r="C110" s="49" t="s">
        <v>14</v>
      </c>
      <c r="D110" s="49" t="s">
        <v>247</v>
      </c>
      <c r="E110" s="49" t="s">
        <v>15</v>
      </c>
      <c r="F110" s="51">
        <v>3</v>
      </c>
      <c r="G110" s="52">
        <v>298.70999999999998</v>
      </c>
      <c r="H110" s="52">
        <v>896.13</v>
      </c>
      <c r="I110" s="53">
        <v>4.2615402448484635E-2</v>
      </c>
      <c r="J110" s="53">
        <v>95.92332622981516</v>
      </c>
      <c r="K110" s="49" t="s">
        <v>1445</v>
      </c>
    </row>
    <row r="111" spans="1:11" ht="20.100000000000001" customHeight="1">
      <c r="A111" s="49" t="s">
        <v>558</v>
      </c>
      <c r="B111" s="50" t="s">
        <v>559</v>
      </c>
      <c r="C111" s="49" t="s">
        <v>22</v>
      </c>
      <c r="D111" s="49" t="s">
        <v>280</v>
      </c>
      <c r="E111" s="49" t="s">
        <v>94</v>
      </c>
      <c r="F111" s="51">
        <v>9.1140000000000008</v>
      </c>
      <c r="G111" s="52">
        <v>96.35</v>
      </c>
      <c r="H111" s="52">
        <v>878.13390000000004</v>
      </c>
      <c r="I111" s="53">
        <v>4.175959911191162E-2</v>
      </c>
      <c r="J111" s="53">
        <v>95.965085643462828</v>
      </c>
      <c r="K111" s="49" t="s">
        <v>1445</v>
      </c>
    </row>
    <row r="112" spans="1:11" ht="15" customHeight="1">
      <c r="A112" s="49" t="s">
        <v>487</v>
      </c>
      <c r="B112" s="50" t="s">
        <v>488</v>
      </c>
      <c r="C112" s="49" t="s">
        <v>22</v>
      </c>
      <c r="D112" s="49" t="s">
        <v>280</v>
      </c>
      <c r="E112" s="49" t="s">
        <v>403</v>
      </c>
      <c r="F112" s="51">
        <v>118.91849999999999</v>
      </c>
      <c r="G112" s="52">
        <v>7</v>
      </c>
      <c r="H112" s="52">
        <v>832.42949999999996</v>
      </c>
      <c r="I112" s="53">
        <v>3.9586129414806819E-2</v>
      </c>
      <c r="J112" s="53">
        <v>96.004671796655103</v>
      </c>
      <c r="K112" s="49" t="s">
        <v>1445</v>
      </c>
    </row>
    <row r="113" spans="1:11" ht="27.95" customHeight="1">
      <c r="A113" s="49" t="s">
        <v>1041</v>
      </c>
      <c r="B113" s="50" t="s">
        <v>1042</v>
      </c>
      <c r="C113" s="49" t="s">
        <v>14</v>
      </c>
      <c r="D113" s="49" t="s">
        <v>247</v>
      </c>
      <c r="E113" s="49" t="s">
        <v>73</v>
      </c>
      <c r="F113" s="51">
        <v>1203.597534</v>
      </c>
      <c r="G113" s="52">
        <v>0.61</v>
      </c>
      <c r="H113" s="52">
        <v>734.19449573999998</v>
      </c>
      <c r="I113" s="53">
        <v>3.4914570331784828E-2</v>
      </c>
      <c r="J113" s="53">
        <v>96.039586153192275</v>
      </c>
      <c r="K113" s="49" t="s">
        <v>1445</v>
      </c>
    </row>
    <row r="114" spans="1:11" ht="15" customHeight="1">
      <c r="A114" s="49" t="s">
        <v>503</v>
      </c>
      <c r="B114" s="50" t="s">
        <v>504</v>
      </c>
      <c r="C114" s="49" t="s">
        <v>22</v>
      </c>
      <c r="D114" s="49" t="s">
        <v>261</v>
      </c>
      <c r="E114" s="49" t="s">
        <v>355</v>
      </c>
      <c r="F114" s="51">
        <v>23.418800000000001</v>
      </c>
      <c r="G114" s="52">
        <v>30.57</v>
      </c>
      <c r="H114" s="52">
        <v>715.91271600000005</v>
      </c>
      <c r="I114" s="53">
        <v>3.4045181514208524E-2</v>
      </c>
      <c r="J114" s="53">
        <v>96.073631205547287</v>
      </c>
      <c r="K114" s="49" t="s">
        <v>1445</v>
      </c>
    </row>
    <row r="115" spans="1:11" ht="15" customHeight="1">
      <c r="A115" s="49" t="s">
        <v>300</v>
      </c>
      <c r="B115" s="50" t="s">
        <v>301</v>
      </c>
      <c r="C115" s="49" t="s">
        <v>27</v>
      </c>
      <c r="D115" s="49" t="s">
        <v>280</v>
      </c>
      <c r="E115" s="49" t="s">
        <v>125</v>
      </c>
      <c r="F115" s="51">
        <v>30</v>
      </c>
      <c r="G115" s="52">
        <v>22.88</v>
      </c>
      <c r="H115" s="52">
        <v>686.4</v>
      </c>
      <c r="I115" s="53">
        <v>3.2641706271009624E-2</v>
      </c>
      <c r="J115" s="53">
        <v>96.106272911818294</v>
      </c>
      <c r="K115" s="49" t="s">
        <v>1445</v>
      </c>
    </row>
    <row r="116" spans="1:11" ht="15" customHeight="1">
      <c r="A116" s="49" t="s">
        <v>563</v>
      </c>
      <c r="B116" s="50" t="s">
        <v>564</v>
      </c>
      <c r="C116" s="49" t="s">
        <v>22</v>
      </c>
      <c r="D116" s="49" t="s">
        <v>261</v>
      </c>
      <c r="E116" s="49" t="s">
        <v>355</v>
      </c>
      <c r="F116" s="51">
        <v>18</v>
      </c>
      <c r="G116" s="52">
        <v>37</v>
      </c>
      <c r="H116" s="52">
        <v>666</v>
      </c>
      <c r="I116" s="53">
        <v>3.1671585630088005E-2</v>
      </c>
      <c r="J116" s="53">
        <v>96.137944497448387</v>
      </c>
      <c r="K116" s="49" t="s">
        <v>1445</v>
      </c>
    </row>
    <row r="117" spans="1:11" ht="27.95" customHeight="1">
      <c r="A117" s="49" t="s">
        <v>418</v>
      </c>
      <c r="B117" s="50" t="s">
        <v>419</v>
      </c>
      <c r="C117" s="49" t="s">
        <v>14</v>
      </c>
      <c r="D117" s="49" t="s">
        <v>247</v>
      </c>
      <c r="E117" s="49" t="s">
        <v>15</v>
      </c>
      <c r="F117" s="51">
        <v>4</v>
      </c>
      <c r="G117" s="52">
        <v>153.54</v>
      </c>
      <c r="H117" s="52">
        <v>614.16</v>
      </c>
      <c r="I117" s="53">
        <v>2.920633788374602E-2</v>
      </c>
      <c r="J117" s="53">
        <v>96.167150835332123</v>
      </c>
      <c r="K117" s="49" t="s">
        <v>1445</v>
      </c>
    </row>
    <row r="118" spans="1:11" ht="15" customHeight="1">
      <c r="A118" s="49" t="s">
        <v>627</v>
      </c>
      <c r="B118" s="50" t="s">
        <v>1085</v>
      </c>
      <c r="C118" s="49" t="s">
        <v>27</v>
      </c>
      <c r="D118" s="49" t="s">
        <v>261</v>
      </c>
      <c r="E118" s="49" t="s">
        <v>73</v>
      </c>
      <c r="F118" s="51">
        <v>24</v>
      </c>
      <c r="G118" s="52">
        <v>25.13</v>
      </c>
      <c r="H118" s="52">
        <v>603.12</v>
      </c>
      <c r="I118" s="53">
        <v>2.8681331419247266E-2</v>
      </c>
      <c r="J118" s="53">
        <v>96.195832166751373</v>
      </c>
      <c r="K118" s="49" t="s">
        <v>1445</v>
      </c>
    </row>
    <row r="119" spans="1:11" ht="27.95" customHeight="1">
      <c r="A119" s="49" t="s">
        <v>252</v>
      </c>
      <c r="B119" s="50" t="s">
        <v>253</v>
      </c>
      <c r="C119" s="49" t="s">
        <v>14</v>
      </c>
      <c r="D119" s="49" t="s">
        <v>247</v>
      </c>
      <c r="E119" s="49" t="s">
        <v>15</v>
      </c>
      <c r="F119" s="51">
        <v>4</v>
      </c>
      <c r="G119" s="52">
        <v>146</v>
      </c>
      <c r="H119" s="52">
        <v>584</v>
      </c>
      <c r="I119" s="53">
        <v>2.7772081093050145E-2</v>
      </c>
      <c r="J119" s="53">
        <v>96.22360424784442</v>
      </c>
      <c r="K119" s="49" t="s">
        <v>1445</v>
      </c>
    </row>
    <row r="120" spans="1:11" ht="27.95" customHeight="1">
      <c r="A120" s="49" t="s">
        <v>766</v>
      </c>
      <c r="B120" s="50" t="s">
        <v>767</v>
      </c>
      <c r="C120" s="49" t="s">
        <v>14</v>
      </c>
      <c r="D120" s="49" t="s">
        <v>247</v>
      </c>
      <c r="E120" s="49" t="s">
        <v>73</v>
      </c>
      <c r="F120" s="51">
        <v>742.97328200000004</v>
      </c>
      <c r="G120" s="52">
        <v>0.78</v>
      </c>
      <c r="H120" s="52">
        <v>579.51915996000002</v>
      </c>
      <c r="I120" s="53">
        <v>2.7558995043468183E-2</v>
      </c>
      <c r="J120" s="53">
        <v>96.251163282835932</v>
      </c>
      <c r="K120" s="49" t="s">
        <v>1445</v>
      </c>
    </row>
    <row r="121" spans="1:11" ht="15" customHeight="1">
      <c r="A121" s="49" t="s">
        <v>831</v>
      </c>
      <c r="B121" s="50" t="s">
        <v>832</v>
      </c>
      <c r="C121" s="49" t="s">
        <v>14</v>
      </c>
      <c r="D121" s="49" t="s">
        <v>261</v>
      </c>
      <c r="E121" s="49" t="s">
        <v>73</v>
      </c>
      <c r="F121" s="51">
        <v>19.274825915280001</v>
      </c>
      <c r="G121" s="52">
        <v>29.07</v>
      </c>
      <c r="H121" s="52">
        <v>560.31918935718954</v>
      </c>
      <c r="I121" s="53">
        <v>2.664594172058217E-2</v>
      </c>
      <c r="J121" s="53">
        <v>96.27780926310659</v>
      </c>
      <c r="K121" s="49" t="s">
        <v>1445</v>
      </c>
    </row>
    <row r="122" spans="1:11" ht="15" customHeight="1">
      <c r="A122" s="49" t="s">
        <v>888</v>
      </c>
      <c r="B122" s="50" t="s">
        <v>889</v>
      </c>
      <c r="C122" s="49" t="s">
        <v>14</v>
      </c>
      <c r="D122" s="49" t="s">
        <v>261</v>
      </c>
      <c r="E122" s="49" t="s">
        <v>73</v>
      </c>
      <c r="F122" s="51">
        <v>21.755296560000001</v>
      </c>
      <c r="G122" s="52">
        <v>25.26</v>
      </c>
      <c r="H122" s="52">
        <v>549.53879110560001</v>
      </c>
      <c r="I122" s="53">
        <v>2.6133280599934017E-2</v>
      </c>
      <c r="J122" s="53">
        <v>96.303942601195416</v>
      </c>
      <c r="K122" s="49" t="s">
        <v>1445</v>
      </c>
    </row>
    <row r="123" spans="1:11" ht="15" customHeight="1">
      <c r="A123" s="49" t="s">
        <v>604</v>
      </c>
      <c r="B123" s="50" t="s">
        <v>605</v>
      </c>
      <c r="C123" s="49" t="s">
        <v>14</v>
      </c>
      <c r="D123" s="49" t="s">
        <v>280</v>
      </c>
      <c r="E123" s="49" t="s">
        <v>293</v>
      </c>
      <c r="F123" s="51">
        <v>58.8</v>
      </c>
      <c r="G123" s="52">
        <v>9.1199999999999992</v>
      </c>
      <c r="H123" s="52">
        <v>536.25599999999997</v>
      </c>
      <c r="I123" s="53">
        <v>2.5501618353826538E-2</v>
      </c>
      <c r="J123" s="53">
        <v>96.329444409768968</v>
      </c>
      <c r="K123" s="49" t="s">
        <v>1445</v>
      </c>
    </row>
    <row r="124" spans="1:11" ht="15" customHeight="1">
      <c r="A124" s="49" t="s">
        <v>881</v>
      </c>
      <c r="B124" s="50" t="s">
        <v>882</v>
      </c>
      <c r="C124" s="49" t="s">
        <v>14</v>
      </c>
      <c r="D124" s="49" t="s">
        <v>261</v>
      </c>
      <c r="E124" s="49" t="s">
        <v>73</v>
      </c>
      <c r="F124" s="51">
        <v>23.168160734880001</v>
      </c>
      <c r="G124" s="52">
        <v>22.53</v>
      </c>
      <c r="H124" s="52">
        <v>521.97866135684637</v>
      </c>
      <c r="I124" s="53">
        <v>2.4822660465828931E-2</v>
      </c>
      <c r="J124" s="53">
        <v>96.354267133893885</v>
      </c>
      <c r="K124" s="49" t="s">
        <v>1445</v>
      </c>
    </row>
    <row r="125" spans="1:11" ht="27.95" customHeight="1">
      <c r="A125" s="49" t="s">
        <v>665</v>
      </c>
      <c r="B125" s="50" t="s">
        <v>666</v>
      </c>
      <c r="C125" s="49" t="s">
        <v>14</v>
      </c>
      <c r="D125" s="49" t="s">
        <v>247</v>
      </c>
      <c r="E125" s="49" t="s">
        <v>15</v>
      </c>
      <c r="F125" s="51">
        <v>2</v>
      </c>
      <c r="G125" s="52">
        <v>247.11</v>
      </c>
      <c r="H125" s="52">
        <v>494.22</v>
      </c>
      <c r="I125" s="53">
        <v>2.3502599174327468E-2</v>
      </c>
      <c r="J125" s="53">
        <v>96.37776973306822</v>
      </c>
      <c r="K125" s="49" t="s">
        <v>1445</v>
      </c>
    </row>
    <row r="126" spans="1:11" ht="20.100000000000001" customHeight="1">
      <c r="A126" s="49" t="s">
        <v>719</v>
      </c>
      <c r="B126" s="50" t="s">
        <v>720</v>
      </c>
      <c r="C126" s="49" t="s">
        <v>22</v>
      </c>
      <c r="D126" s="49" t="s">
        <v>280</v>
      </c>
      <c r="E126" s="49" t="s">
        <v>403</v>
      </c>
      <c r="F126" s="51">
        <v>80.8185</v>
      </c>
      <c r="G126" s="52">
        <v>6.11</v>
      </c>
      <c r="H126" s="52">
        <v>493.80103500000001</v>
      </c>
      <c r="I126" s="53">
        <v>2.3482675321664544E-2</v>
      </c>
      <c r="J126" s="53">
        <v>96.401252359170527</v>
      </c>
      <c r="K126" s="49" t="s">
        <v>1445</v>
      </c>
    </row>
    <row r="127" spans="1:11" ht="20.100000000000001" customHeight="1">
      <c r="A127" s="49" t="s">
        <v>652</v>
      </c>
      <c r="B127" s="50" t="s">
        <v>653</v>
      </c>
      <c r="C127" s="49" t="s">
        <v>22</v>
      </c>
      <c r="D127" s="49" t="s">
        <v>280</v>
      </c>
      <c r="E127" s="49" t="s">
        <v>32</v>
      </c>
      <c r="F127" s="51">
        <v>271.22000000000003</v>
      </c>
      <c r="G127" s="52">
        <v>1.8</v>
      </c>
      <c r="H127" s="52">
        <v>488.19600000000003</v>
      </c>
      <c r="I127" s="53">
        <v>2.3216128255655326E-2</v>
      </c>
      <c r="J127" s="53">
        <v>96.424468677645919</v>
      </c>
      <c r="K127" s="49" t="s">
        <v>1445</v>
      </c>
    </row>
    <row r="128" spans="1:11" ht="15" customHeight="1">
      <c r="A128" s="49" t="s">
        <v>591</v>
      </c>
      <c r="B128" s="50" t="s">
        <v>592</v>
      </c>
      <c r="C128" s="49" t="s">
        <v>22</v>
      </c>
      <c r="D128" s="49" t="s">
        <v>280</v>
      </c>
      <c r="E128" s="49" t="s">
        <v>23</v>
      </c>
      <c r="F128" s="51">
        <v>42</v>
      </c>
      <c r="G128" s="52">
        <v>11.46</v>
      </c>
      <c r="H128" s="52">
        <v>481.32</v>
      </c>
      <c r="I128" s="53">
        <v>2.2889140533744683E-2</v>
      </c>
      <c r="J128" s="53">
        <v>96.447357818179654</v>
      </c>
      <c r="K128" s="49" t="s">
        <v>1445</v>
      </c>
    </row>
    <row r="129" spans="1:11" ht="20.100000000000001" customHeight="1">
      <c r="A129" s="49" t="s">
        <v>610</v>
      </c>
      <c r="B129" s="50" t="s">
        <v>611</v>
      </c>
      <c r="C129" s="49" t="s">
        <v>14</v>
      </c>
      <c r="D129" s="49" t="s">
        <v>280</v>
      </c>
      <c r="E129" s="49" t="s">
        <v>28</v>
      </c>
      <c r="F129" s="51">
        <v>139.98599999999999</v>
      </c>
      <c r="G129" s="52">
        <v>3.2</v>
      </c>
      <c r="H129" s="52">
        <v>447.95519999999999</v>
      </c>
      <c r="I129" s="53">
        <v>2.1302479692557354E-2</v>
      </c>
      <c r="J129" s="53">
        <v>96.468660526135892</v>
      </c>
      <c r="K129" s="49" t="s">
        <v>1445</v>
      </c>
    </row>
    <row r="130" spans="1:11" ht="20.100000000000001" customHeight="1">
      <c r="A130" s="49" t="s">
        <v>629</v>
      </c>
      <c r="B130" s="50" t="s">
        <v>1087</v>
      </c>
      <c r="C130" s="49" t="s">
        <v>27</v>
      </c>
      <c r="D130" s="49" t="s">
        <v>261</v>
      </c>
      <c r="E130" s="49" t="s">
        <v>73</v>
      </c>
      <c r="F130" s="51">
        <v>24</v>
      </c>
      <c r="G130" s="52">
        <v>18.170000000000002</v>
      </c>
      <c r="H130" s="52">
        <v>436.08</v>
      </c>
      <c r="I130" s="53">
        <v>2.0737755347700868E-2</v>
      </c>
      <c r="J130" s="53">
        <v>96.489398281483588</v>
      </c>
      <c r="K130" s="49" t="s">
        <v>1445</v>
      </c>
    </row>
    <row r="131" spans="1:11" ht="15" customHeight="1">
      <c r="A131" s="49" t="s">
        <v>457</v>
      </c>
      <c r="B131" s="50" t="s">
        <v>458</v>
      </c>
      <c r="C131" s="49" t="s">
        <v>22</v>
      </c>
      <c r="D131" s="49" t="s">
        <v>394</v>
      </c>
      <c r="E131" s="49" t="s">
        <v>459</v>
      </c>
      <c r="F131" s="51">
        <v>576</v>
      </c>
      <c r="G131" s="52">
        <v>0.75</v>
      </c>
      <c r="H131" s="52">
        <v>432</v>
      </c>
      <c r="I131" s="53">
        <v>2.0543731219516543E-2</v>
      </c>
      <c r="J131" s="53">
        <v>96.509942012703107</v>
      </c>
      <c r="K131" s="49" t="s">
        <v>1445</v>
      </c>
    </row>
    <row r="132" spans="1:11" ht="20.100000000000001" customHeight="1">
      <c r="A132" s="49" t="s">
        <v>291</v>
      </c>
      <c r="B132" s="50" t="s">
        <v>292</v>
      </c>
      <c r="C132" s="49" t="s">
        <v>27</v>
      </c>
      <c r="D132" s="49" t="s">
        <v>280</v>
      </c>
      <c r="E132" s="49" t="s">
        <v>293</v>
      </c>
      <c r="F132" s="51">
        <v>25.390211999999998</v>
      </c>
      <c r="G132" s="52">
        <v>15.35</v>
      </c>
      <c r="H132" s="52">
        <v>389.73975419999999</v>
      </c>
      <c r="I132" s="53">
        <v>1.8534048045938067E-2</v>
      </c>
      <c r="J132" s="53">
        <v>96.528476072438053</v>
      </c>
      <c r="K132" s="49" t="s">
        <v>1445</v>
      </c>
    </row>
    <row r="133" spans="1:11" ht="15" customHeight="1">
      <c r="A133" s="49" t="s">
        <v>283</v>
      </c>
      <c r="B133" s="50" t="s">
        <v>284</v>
      </c>
      <c r="C133" s="49" t="s">
        <v>27</v>
      </c>
      <c r="D133" s="49" t="s">
        <v>280</v>
      </c>
      <c r="E133" s="49" t="s">
        <v>28</v>
      </c>
      <c r="F133" s="51">
        <v>1</v>
      </c>
      <c r="G133" s="52">
        <v>376.88</v>
      </c>
      <c r="H133" s="52">
        <v>376.88</v>
      </c>
      <c r="I133" s="53">
        <v>1.7922503291693044E-2</v>
      </c>
      <c r="J133" s="53">
        <v>96.546398575729739</v>
      </c>
      <c r="K133" s="49" t="s">
        <v>1445</v>
      </c>
    </row>
    <row r="134" spans="1:11" ht="15" customHeight="1">
      <c r="A134" s="49" t="s">
        <v>353</v>
      </c>
      <c r="B134" s="50" t="s">
        <v>354</v>
      </c>
      <c r="C134" s="49" t="s">
        <v>22</v>
      </c>
      <c r="D134" s="49" t="s">
        <v>261</v>
      </c>
      <c r="E134" s="49" t="s">
        <v>355</v>
      </c>
      <c r="F134" s="51">
        <v>11</v>
      </c>
      <c r="G134" s="52">
        <v>33.39</v>
      </c>
      <c r="H134" s="52">
        <v>367.29</v>
      </c>
      <c r="I134" s="53">
        <v>1.7466451480593129E-2</v>
      </c>
      <c r="J134" s="53">
        <v>96.56386502721034</v>
      </c>
      <c r="K134" s="49" t="s">
        <v>1445</v>
      </c>
    </row>
    <row r="135" spans="1:11" ht="20.100000000000001" customHeight="1">
      <c r="A135" s="49" t="s">
        <v>589</v>
      </c>
      <c r="B135" s="50" t="s">
        <v>590</v>
      </c>
      <c r="C135" s="49" t="s">
        <v>22</v>
      </c>
      <c r="D135" s="49" t="s">
        <v>280</v>
      </c>
      <c r="E135" s="49" t="s">
        <v>94</v>
      </c>
      <c r="F135" s="51">
        <v>4.5</v>
      </c>
      <c r="G135" s="52">
        <v>76.5</v>
      </c>
      <c r="H135" s="52">
        <v>344.25</v>
      </c>
      <c r="I135" s="53">
        <v>1.6370785815552246E-2</v>
      </c>
      <c r="J135" s="53">
        <v>96.580235813025894</v>
      </c>
      <c r="K135" s="49" t="s">
        <v>1445</v>
      </c>
    </row>
    <row r="136" spans="1:11" ht="15" customHeight="1">
      <c r="A136" s="49" t="s">
        <v>489</v>
      </c>
      <c r="B136" s="50" t="s">
        <v>490</v>
      </c>
      <c r="C136" s="49" t="s">
        <v>22</v>
      </c>
      <c r="D136" s="49" t="s">
        <v>280</v>
      </c>
      <c r="E136" s="49" t="s">
        <v>403</v>
      </c>
      <c r="F136" s="51">
        <v>45.72</v>
      </c>
      <c r="G136" s="52">
        <v>7.44</v>
      </c>
      <c r="H136" s="52">
        <v>340.15679999999998</v>
      </c>
      <c r="I136" s="53">
        <v>1.6176133962247326E-2</v>
      </c>
      <c r="J136" s="53">
        <v>96.596412099163928</v>
      </c>
      <c r="K136" s="49" t="s">
        <v>1445</v>
      </c>
    </row>
    <row r="137" spans="1:11" ht="20.100000000000001" customHeight="1">
      <c r="A137" s="49" t="s">
        <v>302</v>
      </c>
      <c r="B137" s="50" t="s">
        <v>1079</v>
      </c>
      <c r="C137" s="49" t="s">
        <v>27</v>
      </c>
      <c r="D137" s="49" t="s">
        <v>261</v>
      </c>
      <c r="E137" s="49" t="s">
        <v>73</v>
      </c>
      <c r="F137" s="51">
        <v>11</v>
      </c>
      <c r="G137" s="52">
        <v>27.92</v>
      </c>
      <c r="H137" s="52">
        <v>307.12</v>
      </c>
      <c r="I137" s="53">
        <v>1.4605071139208151E-2</v>
      </c>
      <c r="J137" s="53">
        <v>96.611017170303128</v>
      </c>
      <c r="K137" s="49" t="s">
        <v>1445</v>
      </c>
    </row>
    <row r="138" spans="1:11" ht="27.95" customHeight="1">
      <c r="A138" s="49" t="s">
        <v>667</v>
      </c>
      <c r="B138" s="50" t="s">
        <v>668</v>
      </c>
      <c r="C138" s="49" t="s">
        <v>14</v>
      </c>
      <c r="D138" s="49" t="s">
        <v>247</v>
      </c>
      <c r="E138" s="49" t="s">
        <v>15</v>
      </c>
      <c r="F138" s="51">
        <v>2</v>
      </c>
      <c r="G138" s="52">
        <v>147.87</v>
      </c>
      <c r="H138" s="52">
        <v>295.74</v>
      </c>
      <c r="I138" s="53">
        <v>1.4063895997360701E-2</v>
      </c>
      <c r="J138" s="53">
        <v>96.625081066300496</v>
      </c>
      <c r="K138" s="49" t="s">
        <v>1445</v>
      </c>
    </row>
    <row r="139" spans="1:11" ht="15" customHeight="1">
      <c r="A139" s="49" t="s">
        <v>481</v>
      </c>
      <c r="B139" s="50" t="s">
        <v>482</v>
      </c>
      <c r="C139" s="49" t="s">
        <v>22</v>
      </c>
      <c r="D139" s="49" t="s">
        <v>280</v>
      </c>
      <c r="E139" s="49" t="s">
        <v>403</v>
      </c>
      <c r="F139" s="51">
        <v>45.72</v>
      </c>
      <c r="G139" s="52">
        <v>6.16</v>
      </c>
      <c r="H139" s="52">
        <v>281.6352</v>
      </c>
      <c r="I139" s="53">
        <v>1.3393143173043486E-2</v>
      </c>
      <c r="J139" s="53">
        <v>96.638474437737216</v>
      </c>
      <c r="K139" s="49" t="s">
        <v>1445</v>
      </c>
    </row>
    <row r="140" spans="1:11" ht="15" customHeight="1">
      <c r="A140" s="49" t="s">
        <v>479</v>
      </c>
      <c r="B140" s="50" t="s">
        <v>480</v>
      </c>
      <c r="C140" s="49" t="s">
        <v>22</v>
      </c>
      <c r="D140" s="49" t="s">
        <v>280</v>
      </c>
      <c r="E140" s="49" t="s">
        <v>403</v>
      </c>
      <c r="F140" s="51">
        <v>45.72</v>
      </c>
      <c r="G140" s="52">
        <v>5.85</v>
      </c>
      <c r="H140" s="52">
        <v>267.46199999999999</v>
      </c>
      <c r="I140" s="53">
        <v>1.2719137591283179E-2</v>
      </c>
      <c r="J140" s="53">
        <v>96.651193480218637</v>
      </c>
      <c r="K140" s="49" t="s">
        <v>1445</v>
      </c>
    </row>
    <row r="141" spans="1:11" ht="15" customHeight="1">
      <c r="A141" s="49" t="s">
        <v>544</v>
      </c>
      <c r="B141" s="50" t="s">
        <v>545</v>
      </c>
      <c r="C141" s="49" t="s">
        <v>22</v>
      </c>
      <c r="D141" s="49" t="s">
        <v>280</v>
      </c>
      <c r="E141" s="49" t="s">
        <v>403</v>
      </c>
      <c r="F141" s="51">
        <v>6</v>
      </c>
      <c r="G141" s="52">
        <v>41</v>
      </c>
      <c r="H141" s="52">
        <v>246</v>
      </c>
      <c r="I141" s="53">
        <v>1.1698513611113587E-2</v>
      </c>
      <c r="J141" s="53">
        <v>96.662891993829746</v>
      </c>
      <c r="K141" s="49" t="s">
        <v>1445</v>
      </c>
    </row>
    <row r="142" spans="1:11" ht="15" customHeight="1">
      <c r="A142" s="49" t="s">
        <v>304</v>
      </c>
      <c r="B142" s="50" t="s">
        <v>1081</v>
      </c>
      <c r="C142" s="49" t="s">
        <v>27</v>
      </c>
      <c r="D142" s="49" t="s">
        <v>261</v>
      </c>
      <c r="E142" s="49" t="s">
        <v>73</v>
      </c>
      <c r="F142" s="51">
        <v>8</v>
      </c>
      <c r="G142" s="52">
        <v>30.07</v>
      </c>
      <c r="H142" s="52">
        <v>240.56</v>
      </c>
      <c r="I142" s="53">
        <v>1.1439814773534491E-2</v>
      </c>
      <c r="J142" s="53">
        <v>96.674331808603284</v>
      </c>
      <c r="K142" s="49" t="s">
        <v>1445</v>
      </c>
    </row>
    <row r="143" spans="1:11" ht="15" customHeight="1">
      <c r="A143" s="49" t="s">
        <v>729</v>
      </c>
      <c r="B143" s="50" t="s">
        <v>730</v>
      </c>
      <c r="C143" s="49" t="s">
        <v>14</v>
      </c>
      <c r="D143" s="49" t="s">
        <v>280</v>
      </c>
      <c r="E143" s="49" t="s">
        <v>694</v>
      </c>
      <c r="F143" s="51">
        <v>13.2</v>
      </c>
      <c r="G143" s="52">
        <v>18.22</v>
      </c>
      <c r="H143" s="52">
        <v>240.50399999999999</v>
      </c>
      <c r="I143" s="53">
        <v>1.1437151697265294E-2</v>
      </c>
      <c r="J143" s="53">
        <v>96.685768770080813</v>
      </c>
      <c r="K143" s="49" t="s">
        <v>1445</v>
      </c>
    </row>
    <row r="144" spans="1:11" ht="15" customHeight="1">
      <c r="A144" s="49" t="s">
        <v>684</v>
      </c>
      <c r="B144" s="50" t="s">
        <v>685</v>
      </c>
      <c r="C144" s="49" t="s">
        <v>22</v>
      </c>
      <c r="D144" s="49" t="s">
        <v>280</v>
      </c>
      <c r="E144" s="49" t="s">
        <v>94</v>
      </c>
      <c r="F144" s="51">
        <v>10.4171</v>
      </c>
      <c r="G144" s="52">
        <v>23.04</v>
      </c>
      <c r="H144" s="52">
        <v>240.009984</v>
      </c>
      <c r="I144" s="53">
        <v>1.1413658799297377E-2</v>
      </c>
      <c r="J144" s="53">
        <v>96.697182429640989</v>
      </c>
      <c r="K144" s="49" t="s">
        <v>1445</v>
      </c>
    </row>
    <row r="145" spans="1:11" ht="27.95" customHeight="1">
      <c r="A145" s="49" t="s">
        <v>381</v>
      </c>
      <c r="B145" s="50" t="s">
        <v>382</v>
      </c>
      <c r="C145" s="49" t="s">
        <v>14</v>
      </c>
      <c r="D145" s="49" t="s">
        <v>247</v>
      </c>
      <c r="E145" s="49" t="s">
        <v>15</v>
      </c>
      <c r="F145" s="51">
        <v>1</v>
      </c>
      <c r="G145" s="52">
        <v>238.02</v>
      </c>
      <c r="H145" s="52">
        <v>238.02</v>
      </c>
      <c r="I145" s="53">
        <v>1.1319025242753075E-2</v>
      </c>
      <c r="J145" s="53">
        <v>96.708501454883745</v>
      </c>
      <c r="K145" s="49" t="s">
        <v>1445</v>
      </c>
    </row>
    <row r="146" spans="1:11" ht="15" customHeight="1">
      <c r="A146" s="49" t="s">
        <v>804</v>
      </c>
      <c r="B146" s="50" t="s">
        <v>805</v>
      </c>
      <c r="C146" s="49" t="s">
        <v>27</v>
      </c>
      <c r="D146" s="49" t="s">
        <v>280</v>
      </c>
      <c r="E146" s="49" t="s">
        <v>694</v>
      </c>
      <c r="F146" s="51">
        <v>38.010136875000001</v>
      </c>
      <c r="G146" s="52">
        <v>6.19</v>
      </c>
      <c r="H146" s="52">
        <v>235.28274725624999</v>
      </c>
      <c r="I146" s="53">
        <v>1.1188855370883898E-2</v>
      </c>
      <c r="J146" s="53">
        <v>96.719690179609046</v>
      </c>
      <c r="K146" s="49" t="s">
        <v>1445</v>
      </c>
    </row>
    <row r="147" spans="1:11" ht="15" customHeight="1">
      <c r="A147" s="49" t="s">
        <v>550</v>
      </c>
      <c r="B147" s="50" t="s">
        <v>551</v>
      </c>
      <c r="C147" s="49" t="s">
        <v>22</v>
      </c>
      <c r="D147" s="49" t="s">
        <v>280</v>
      </c>
      <c r="E147" s="49" t="s">
        <v>403</v>
      </c>
      <c r="F147" s="51">
        <v>266.04000000000002</v>
      </c>
      <c r="G147" s="52">
        <v>0.88</v>
      </c>
      <c r="H147" s="52">
        <v>234.11519999999999</v>
      </c>
      <c r="I147" s="53">
        <v>1.1133332738896667E-2</v>
      </c>
      <c r="J147" s="53">
        <v>96.730823740611612</v>
      </c>
      <c r="K147" s="49" t="s">
        <v>1445</v>
      </c>
    </row>
    <row r="148" spans="1:11" ht="27.95" customHeight="1">
      <c r="A148" s="49" t="s">
        <v>258</v>
      </c>
      <c r="B148" s="50" t="s">
        <v>259</v>
      </c>
      <c r="C148" s="49" t="s">
        <v>14</v>
      </c>
      <c r="D148" s="49" t="s">
        <v>247</v>
      </c>
      <c r="E148" s="49" t="s">
        <v>15</v>
      </c>
      <c r="F148" s="51">
        <v>15</v>
      </c>
      <c r="G148" s="52">
        <v>15.46</v>
      </c>
      <c r="H148" s="52">
        <v>231.9</v>
      </c>
      <c r="I148" s="53">
        <v>1.102798905047659E-2</v>
      </c>
      <c r="J148" s="53">
        <v>96.741851729662088</v>
      </c>
      <c r="K148" s="49" t="s">
        <v>1445</v>
      </c>
    </row>
    <row r="149" spans="1:11" ht="15" customHeight="1">
      <c r="A149" s="49" t="s">
        <v>991</v>
      </c>
      <c r="B149" s="50" t="s">
        <v>992</v>
      </c>
      <c r="C149" s="49" t="s">
        <v>27</v>
      </c>
      <c r="D149" s="49" t="s">
        <v>280</v>
      </c>
      <c r="E149" s="49" t="s">
        <v>694</v>
      </c>
      <c r="F149" s="51">
        <v>17.073148400000001</v>
      </c>
      <c r="G149" s="52">
        <v>13.3</v>
      </c>
      <c r="H149" s="52">
        <v>227.07287371999999</v>
      </c>
      <c r="I149" s="53">
        <v>1.0798435381821531E-2</v>
      </c>
      <c r="J149" s="53">
        <v>96.752650028384352</v>
      </c>
      <c r="K149" s="49" t="s">
        <v>1445</v>
      </c>
    </row>
    <row r="150" spans="1:11" ht="20.100000000000001" customHeight="1">
      <c r="A150" s="49" t="s">
        <v>501</v>
      </c>
      <c r="B150" s="50" t="s">
        <v>502</v>
      </c>
      <c r="C150" s="49" t="s">
        <v>22</v>
      </c>
      <c r="D150" s="49" t="s">
        <v>280</v>
      </c>
      <c r="E150" s="49" t="s">
        <v>94</v>
      </c>
      <c r="F150" s="51">
        <v>2.54</v>
      </c>
      <c r="G150" s="52">
        <v>89.15</v>
      </c>
      <c r="H150" s="52">
        <v>226.441</v>
      </c>
      <c r="I150" s="53">
        <v>1.0768386669163301E-2</v>
      </c>
      <c r="J150" s="53">
        <v>96.763418367498588</v>
      </c>
      <c r="K150" s="49" t="s">
        <v>1445</v>
      </c>
    </row>
    <row r="151" spans="1:11" ht="20.100000000000001" customHeight="1">
      <c r="A151" s="49" t="s">
        <v>863</v>
      </c>
      <c r="B151" s="50" t="s">
        <v>864</v>
      </c>
      <c r="C151" s="49" t="s">
        <v>14</v>
      </c>
      <c r="D151" s="49" t="s">
        <v>394</v>
      </c>
      <c r="E151" s="49" t="s">
        <v>28</v>
      </c>
      <c r="F151" s="56">
        <v>1.6276080929999999E-2</v>
      </c>
      <c r="G151" s="52">
        <v>13262.8</v>
      </c>
      <c r="H151" s="52">
        <v>215.866406158404</v>
      </c>
      <c r="I151" s="53">
        <v>1.0265512563521395E-2</v>
      </c>
      <c r="J151" s="53">
        <v>96.773684050967006</v>
      </c>
      <c r="K151" s="49" t="s">
        <v>1445</v>
      </c>
    </row>
    <row r="152" spans="1:11" ht="20.100000000000001" customHeight="1">
      <c r="A152" s="49" t="s">
        <v>497</v>
      </c>
      <c r="B152" s="50" t="s">
        <v>498</v>
      </c>
      <c r="C152" s="49" t="s">
        <v>22</v>
      </c>
      <c r="D152" s="49" t="s">
        <v>280</v>
      </c>
      <c r="E152" s="49" t="s">
        <v>94</v>
      </c>
      <c r="F152" s="51">
        <v>2.54</v>
      </c>
      <c r="G152" s="52">
        <v>82.15</v>
      </c>
      <c r="H152" s="52">
        <v>208.661</v>
      </c>
      <c r="I152" s="53">
        <v>9.9228599536933821E-3</v>
      </c>
      <c r="J152" s="53">
        <v>96.783606863365762</v>
      </c>
      <c r="K152" s="49" t="s">
        <v>1445</v>
      </c>
    </row>
    <row r="153" spans="1:11" ht="20.100000000000001" customHeight="1">
      <c r="A153" s="49" t="s">
        <v>690</v>
      </c>
      <c r="B153" s="50" t="s">
        <v>691</v>
      </c>
      <c r="C153" s="49" t="s">
        <v>14</v>
      </c>
      <c r="D153" s="49" t="s">
        <v>280</v>
      </c>
      <c r="E153" s="49" t="s">
        <v>39</v>
      </c>
      <c r="F153" s="51">
        <v>4.5288000000000004</v>
      </c>
      <c r="G153" s="52">
        <v>45.9</v>
      </c>
      <c r="H153" s="52">
        <v>207.87191999999999</v>
      </c>
      <c r="I153" s="53">
        <v>9.8853353068630682E-3</v>
      </c>
      <c r="J153" s="53">
        <v>96.793492107367157</v>
      </c>
      <c r="K153" s="49" t="s">
        <v>1445</v>
      </c>
    </row>
    <row r="154" spans="1:11" ht="15" customHeight="1">
      <c r="A154" s="49" t="s">
        <v>328</v>
      </c>
      <c r="B154" s="50" t="s">
        <v>329</v>
      </c>
      <c r="C154" s="49" t="s">
        <v>22</v>
      </c>
      <c r="D154" s="49" t="s">
        <v>280</v>
      </c>
      <c r="E154" s="49" t="s">
        <v>134</v>
      </c>
      <c r="F154" s="51">
        <v>24</v>
      </c>
      <c r="G154" s="52">
        <v>8.6300000000000008</v>
      </c>
      <c r="H154" s="52">
        <v>207.12</v>
      </c>
      <c r="I154" s="53">
        <v>9.8495778013570987E-3</v>
      </c>
      <c r="J154" s="53">
        <v>96.803341685168505</v>
      </c>
      <c r="K154" s="49" t="s">
        <v>1445</v>
      </c>
    </row>
    <row r="155" spans="1:11" ht="27.95" customHeight="1">
      <c r="A155" s="49" t="s">
        <v>528</v>
      </c>
      <c r="B155" s="50" t="s">
        <v>529</v>
      </c>
      <c r="C155" s="49" t="s">
        <v>22</v>
      </c>
      <c r="D155" s="49" t="s">
        <v>394</v>
      </c>
      <c r="E155" s="49" t="s">
        <v>355</v>
      </c>
      <c r="F155" s="51">
        <v>1.0344</v>
      </c>
      <c r="G155" s="52">
        <v>189.67</v>
      </c>
      <c r="H155" s="52">
        <v>196.194648</v>
      </c>
      <c r="I155" s="53">
        <v>9.330023414860323E-3</v>
      </c>
      <c r="J155" s="53">
        <v>96.812671487548045</v>
      </c>
      <c r="K155" s="49" t="s">
        <v>1445</v>
      </c>
    </row>
    <row r="156" spans="1:11" ht="15" customHeight="1">
      <c r="A156" s="49" t="s">
        <v>491</v>
      </c>
      <c r="B156" s="50" t="s">
        <v>492</v>
      </c>
      <c r="C156" s="49" t="s">
        <v>22</v>
      </c>
      <c r="D156" s="49" t="s">
        <v>280</v>
      </c>
      <c r="E156" s="49" t="s">
        <v>403</v>
      </c>
      <c r="F156" s="51">
        <v>17.358000000000001</v>
      </c>
      <c r="G156" s="52">
        <v>11.2</v>
      </c>
      <c r="H156" s="52">
        <v>194.40960000000001</v>
      </c>
      <c r="I156" s="53">
        <v>9.2451355761428797E-3</v>
      </c>
      <c r="J156" s="53">
        <v>96.821916642146149</v>
      </c>
      <c r="K156" s="49" t="s">
        <v>1445</v>
      </c>
    </row>
    <row r="157" spans="1:11" ht="15" customHeight="1">
      <c r="A157" s="49" t="s">
        <v>695</v>
      </c>
      <c r="B157" s="50" t="s">
        <v>696</v>
      </c>
      <c r="C157" s="49" t="s">
        <v>14</v>
      </c>
      <c r="D157" s="49" t="s">
        <v>280</v>
      </c>
      <c r="E157" s="49" t="s">
        <v>125</v>
      </c>
      <c r="F157" s="51">
        <v>21.081600000000002</v>
      </c>
      <c r="G157" s="52">
        <v>8.7100000000000009</v>
      </c>
      <c r="H157" s="52">
        <v>183.62073599999999</v>
      </c>
      <c r="I157" s="53">
        <v>8.7320718673930681E-3</v>
      </c>
      <c r="J157" s="53">
        <v>96.830648679013123</v>
      </c>
      <c r="K157" s="49" t="s">
        <v>1445</v>
      </c>
    </row>
    <row r="158" spans="1:11" ht="15" customHeight="1">
      <c r="A158" s="49" t="s">
        <v>406</v>
      </c>
      <c r="B158" s="50" t="s">
        <v>407</v>
      </c>
      <c r="C158" s="49" t="s">
        <v>22</v>
      </c>
      <c r="D158" s="49" t="s">
        <v>280</v>
      </c>
      <c r="E158" s="49" t="s">
        <v>403</v>
      </c>
      <c r="F158" s="51">
        <v>13.76</v>
      </c>
      <c r="G158" s="52">
        <v>12.91</v>
      </c>
      <c r="H158" s="52">
        <v>177.64160000000001</v>
      </c>
      <c r="I158" s="53">
        <v>8.4477344532520142E-3</v>
      </c>
      <c r="J158" s="53">
        <v>96.839096337378479</v>
      </c>
      <c r="K158" s="49" t="s">
        <v>1445</v>
      </c>
    </row>
    <row r="159" spans="1:11" ht="27.95" customHeight="1">
      <c r="A159" s="49" t="s">
        <v>532</v>
      </c>
      <c r="B159" s="50" t="s">
        <v>533</v>
      </c>
      <c r="C159" s="49" t="s">
        <v>22</v>
      </c>
      <c r="D159" s="49" t="s">
        <v>394</v>
      </c>
      <c r="E159" s="49" t="s">
        <v>355</v>
      </c>
      <c r="F159" s="51">
        <v>6</v>
      </c>
      <c r="G159" s="52">
        <v>27.8</v>
      </c>
      <c r="H159" s="52">
        <v>166.8</v>
      </c>
      <c r="I159" s="53">
        <v>7.932162887535555E-3</v>
      </c>
      <c r="J159" s="53">
        <v>96.847028500266006</v>
      </c>
      <c r="K159" s="49" t="s">
        <v>1445</v>
      </c>
    </row>
    <row r="160" spans="1:11" ht="27.95" customHeight="1">
      <c r="A160" s="49" t="s">
        <v>742</v>
      </c>
      <c r="B160" s="50" t="s">
        <v>743</v>
      </c>
      <c r="C160" s="49" t="s">
        <v>14</v>
      </c>
      <c r="D160" s="49" t="s">
        <v>247</v>
      </c>
      <c r="E160" s="49" t="s">
        <v>73</v>
      </c>
      <c r="F160" s="51">
        <v>2058.462814</v>
      </c>
      <c r="G160" s="52">
        <v>0.08</v>
      </c>
      <c r="H160" s="52">
        <v>164.67702512</v>
      </c>
      <c r="I160" s="53">
        <v>7.8312049585529033E-3</v>
      </c>
      <c r="J160" s="53">
        <v>96.854859846694779</v>
      </c>
      <c r="K160" s="49" t="s">
        <v>1445</v>
      </c>
    </row>
    <row r="161" spans="1:11" ht="15" customHeight="1">
      <c r="A161" s="49" t="s">
        <v>552</v>
      </c>
      <c r="B161" s="50" t="s">
        <v>553</v>
      </c>
      <c r="C161" s="49" t="s">
        <v>22</v>
      </c>
      <c r="D161" s="49" t="s">
        <v>280</v>
      </c>
      <c r="E161" s="49" t="s">
        <v>134</v>
      </c>
      <c r="F161" s="51">
        <v>108</v>
      </c>
      <c r="G161" s="52">
        <v>1.5</v>
      </c>
      <c r="H161" s="52">
        <v>162</v>
      </c>
      <c r="I161" s="53">
        <v>7.703899207318704E-3</v>
      </c>
      <c r="J161" s="53">
        <v>96.862563745902108</v>
      </c>
      <c r="K161" s="49" t="s">
        <v>1445</v>
      </c>
    </row>
    <row r="162" spans="1:11" ht="27.95" customHeight="1">
      <c r="A162" s="49" t="s">
        <v>383</v>
      </c>
      <c r="B162" s="50" t="s">
        <v>384</v>
      </c>
      <c r="C162" s="49" t="s">
        <v>14</v>
      </c>
      <c r="D162" s="49" t="s">
        <v>247</v>
      </c>
      <c r="E162" s="49" t="s">
        <v>15</v>
      </c>
      <c r="F162" s="51">
        <v>1</v>
      </c>
      <c r="G162" s="52">
        <v>161.72999999999999</v>
      </c>
      <c r="H162" s="52">
        <v>161.72999999999999</v>
      </c>
      <c r="I162" s="53">
        <v>7.6910593753065056E-3</v>
      </c>
      <c r="J162" s="53">
        <v>96.870254805277412</v>
      </c>
      <c r="K162" s="49" t="s">
        <v>1445</v>
      </c>
    </row>
    <row r="163" spans="1:11" ht="15" customHeight="1">
      <c r="A163" s="49" t="s">
        <v>746</v>
      </c>
      <c r="B163" s="50" t="s">
        <v>747</v>
      </c>
      <c r="C163" s="49" t="s">
        <v>14</v>
      </c>
      <c r="D163" s="49" t="s">
        <v>261</v>
      </c>
      <c r="E163" s="49" t="s">
        <v>73</v>
      </c>
      <c r="F163" s="51">
        <v>6.9921023040000003</v>
      </c>
      <c r="G163" s="52">
        <v>22.13</v>
      </c>
      <c r="H163" s="52">
        <v>154.73522398751999</v>
      </c>
      <c r="I163" s="53">
        <v>7.3584232680354161E-3</v>
      </c>
      <c r="J163" s="53">
        <v>96.877613455668396</v>
      </c>
      <c r="K163" s="49" t="s">
        <v>1445</v>
      </c>
    </row>
    <row r="164" spans="1:11" ht="27.95" customHeight="1">
      <c r="A164" s="49" t="s">
        <v>1011</v>
      </c>
      <c r="B164" s="50" t="s">
        <v>1012</v>
      </c>
      <c r="C164" s="49" t="s">
        <v>14</v>
      </c>
      <c r="D164" s="49" t="s">
        <v>394</v>
      </c>
      <c r="E164" s="49" t="s">
        <v>28</v>
      </c>
      <c r="F164" s="57">
        <v>1.42545571575E-2</v>
      </c>
      <c r="G164" s="52">
        <v>10731.19</v>
      </c>
      <c r="H164" s="52">
        <v>152.96836122299243</v>
      </c>
      <c r="I164" s="53">
        <v>7.2744002269793367E-3</v>
      </c>
      <c r="J164" s="53">
        <v>96.884887933827315</v>
      </c>
      <c r="K164" s="49" t="s">
        <v>1445</v>
      </c>
    </row>
    <row r="165" spans="1:11" ht="15" customHeight="1">
      <c r="A165" s="49" t="s">
        <v>870</v>
      </c>
      <c r="B165" s="50" t="s">
        <v>871</v>
      </c>
      <c r="C165" s="49" t="s">
        <v>14</v>
      </c>
      <c r="D165" s="49" t="s">
        <v>280</v>
      </c>
      <c r="E165" s="49" t="s">
        <v>694</v>
      </c>
      <c r="F165" s="51">
        <v>22.601359500000001</v>
      </c>
      <c r="G165" s="52">
        <v>6.18</v>
      </c>
      <c r="H165" s="52">
        <v>139.67640170999999</v>
      </c>
      <c r="I165" s="53">
        <v>6.6423019778691222E-3</v>
      </c>
      <c r="J165" s="53">
        <v>96.891530406921618</v>
      </c>
      <c r="K165" s="49" t="s">
        <v>1445</v>
      </c>
    </row>
    <row r="166" spans="1:11" ht="15" customHeight="1">
      <c r="A166" s="49" t="s">
        <v>408</v>
      </c>
      <c r="B166" s="50" t="s">
        <v>409</v>
      </c>
      <c r="C166" s="49" t="s">
        <v>22</v>
      </c>
      <c r="D166" s="49" t="s">
        <v>280</v>
      </c>
      <c r="E166" s="49" t="s">
        <v>32</v>
      </c>
      <c r="F166" s="51">
        <v>660</v>
      </c>
      <c r="G166" s="52">
        <v>0.21</v>
      </c>
      <c r="H166" s="52">
        <v>138.6</v>
      </c>
      <c r="I166" s="53">
        <v>6.5911137662615577E-3</v>
      </c>
      <c r="J166" s="53">
        <v>96.89812152068788</v>
      </c>
      <c r="K166" s="49" t="s">
        <v>1445</v>
      </c>
    </row>
    <row r="167" spans="1:11" ht="15" customHeight="1">
      <c r="A167" s="49" t="s">
        <v>538</v>
      </c>
      <c r="B167" s="50" t="s">
        <v>539</v>
      </c>
      <c r="C167" s="49" t="s">
        <v>22</v>
      </c>
      <c r="D167" s="49" t="s">
        <v>280</v>
      </c>
      <c r="E167" s="49" t="s">
        <v>403</v>
      </c>
      <c r="F167" s="51">
        <v>231.78</v>
      </c>
      <c r="G167" s="52">
        <v>0.59</v>
      </c>
      <c r="H167" s="52">
        <v>136.75020000000001</v>
      </c>
      <c r="I167" s="53">
        <v>6.5031466504979893E-3</v>
      </c>
      <c r="J167" s="53">
        <v>96.904624657827398</v>
      </c>
      <c r="K167" s="49" t="s">
        <v>1445</v>
      </c>
    </row>
    <row r="168" spans="1:11" ht="20.100000000000001" customHeight="1">
      <c r="A168" s="49" t="s">
        <v>556</v>
      </c>
      <c r="B168" s="50" t="s">
        <v>557</v>
      </c>
      <c r="C168" s="49" t="s">
        <v>22</v>
      </c>
      <c r="D168" s="49" t="s">
        <v>280</v>
      </c>
      <c r="E168" s="49" t="s">
        <v>134</v>
      </c>
      <c r="F168" s="51">
        <v>7.008</v>
      </c>
      <c r="G168" s="52">
        <v>18.89</v>
      </c>
      <c r="H168" s="52">
        <v>132.38112000000001</v>
      </c>
      <c r="I168" s="53">
        <v>6.2953753421726068E-3</v>
      </c>
      <c r="J168" s="53">
        <v>96.910919979908044</v>
      </c>
      <c r="K168" s="49" t="s">
        <v>1445</v>
      </c>
    </row>
    <row r="169" spans="1:11" ht="15" customHeight="1">
      <c r="A169" s="49" t="s">
        <v>602</v>
      </c>
      <c r="B169" s="50" t="s">
        <v>181</v>
      </c>
      <c r="C169" s="49" t="s">
        <v>22</v>
      </c>
      <c r="D169" s="49" t="s">
        <v>280</v>
      </c>
      <c r="E169" s="49" t="s">
        <v>182</v>
      </c>
      <c r="F169" s="51">
        <v>17.7</v>
      </c>
      <c r="G169" s="52">
        <v>7.21</v>
      </c>
      <c r="H169" s="52">
        <v>127.617</v>
      </c>
      <c r="I169" s="53">
        <v>6.0688179329653775E-3</v>
      </c>
      <c r="J169" s="53">
        <v>96.916988940505803</v>
      </c>
      <c r="K169" s="49" t="s">
        <v>1445</v>
      </c>
    </row>
    <row r="170" spans="1:11" ht="20.100000000000001" customHeight="1">
      <c r="A170" s="49" t="s">
        <v>581</v>
      </c>
      <c r="B170" s="50" t="s">
        <v>582</v>
      </c>
      <c r="C170" s="49" t="s">
        <v>22</v>
      </c>
      <c r="D170" s="49" t="s">
        <v>280</v>
      </c>
      <c r="E170" s="49" t="s">
        <v>94</v>
      </c>
      <c r="F170" s="51">
        <v>6.75</v>
      </c>
      <c r="G170" s="52">
        <v>18.7</v>
      </c>
      <c r="H170" s="52">
        <v>126.22499999999999</v>
      </c>
      <c r="I170" s="53">
        <v>6.0026214657024901E-3</v>
      </c>
      <c r="J170" s="53">
        <v>96.922991799746171</v>
      </c>
      <c r="K170" s="49" t="s">
        <v>1445</v>
      </c>
    </row>
    <row r="171" spans="1:11" ht="20.100000000000001" customHeight="1">
      <c r="A171" s="49" t="s">
        <v>608</v>
      </c>
      <c r="B171" s="50" t="s">
        <v>609</v>
      </c>
      <c r="C171" s="49" t="s">
        <v>14</v>
      </c>
      <c r="D171" s="49" t="s">
        <v>280</v>
      </c>
      <c r="E171" s="49" t="s">
        <v>28</v>
      </c>
      <c r="F171" s="51">
        <v>210</v>
      </c>
      <c r="G171" s="52">
        <v>0.6</v>
      </c>
      <c r="H171" s="52">
        <v>126</v>
      </c>
      <c r="I171" s="53">
        <v>5.9919216056923252E-3</v>
      </c>
      <c r="J171" s="53">
        <v>96.928983721351869</v>
      </c>
      <c r="K171" s="49" t="s">
        <v>1445</v>
      </c>
    </row>
    <row r="172" spans="1:11" ht="15" customHeight="1">
      <c r="A172" s="49" t="s">
        <v>298</v>
      </c>
      <c r="B172" s="50" t="s">
        <v>299</v>
      </c>
      <c r="C172" s="49" t="s">
        <v>27</v>
      </c>
      <c r="D172" s="49" t="s">
        <v>280</v>
      </c>
      <c r="E172" s="49" t="s">
        <v>125</v>
      </c>
      <c r="F172" s="51">
        <v>3.44</v>
      </c>
      <c r="G172" s="52">
        <v>35.200000000000003</v>
      </c>
      <c r="H172" s="52">
        <v>121.08799999999999</v>
      </c>
      <c r="I172" s="53">
        <v>5.7583317729370817E-3</v>
      </c>
      <c r="J172" s="53">
        <v>96.934742148234676</v>
      </c>
      <c r="K172" s="49" t="s">
        <v>1445</v>
      </c>
    </row>
    <row r="173" spans="1:11" ht="15" customHeight="1">
      <c r="A173" s="49" t="s">
        <v>705</v>
      </c>
      <c r="B173" s="50" t="s">
        <v>706</v>
      </c>
      <c r="C173" s="49" t="s">
        <v>14</v>
      </c>
      <c r="D173" s="49" t="s">
        <v>280</v>
      </c>
      <c r="E173" s="49" t="s">
        <v>125</v>
      </c>
      <c r="F173" s="51">
        <v>8.1359999999999992</v>
      </c>
      <c r="G173" s="52">
        <v>14.45</v>
      </c>
      <c r="H173" s="52">
        <v>117.5652</v>
      </c>
      <c r="I173" s="53">
        <v>5.5908052536312652E-3</v>
      </c>
      <c r="J173" s="53">
        <v>96.940333181751981</v>
      </c>
      <c r="K173" s="49" t="s">
        <v>1445</v>
      </c>
    </row>
    <row r="174" spans="1:11" ht="15" customHeight="1">
      <c r="A174" s="49" t="s">
        <v>336</v>
      </c>
      <c r="B174" s="50" t="s">
        <v>337</v>
      </c>
      <c r="C174" s="49" t="s">
        <v>22</v>
      </c>
      <c r="D174" s="49" t="s">
        <v>280</v>
      </c>
      <c r="E174" s="49" t="s">
        <v>32</v>
      </c>
      <c r="F174" s="51">
        <v>1</v>
      </c>
      <c r="G174" s="52">
        <v>101.97</v>
      </c>
      <c r="H174" s="52">
        <v>101.97</v>
      </c>
      <c r="I174" s="53">
        <v>4.8491765566067175E-3</v>
      </c>
      <c r="J174" s="53">
        <v>96.945182358308585</v>
      </c>
      <c r="K174" s="49" t="s">
        <v>1445</v>
      </c>
    </row>
    <row r="175" spans="1:11" ht="20.100000000000001" customHeight="1">
      <c r="A175" s="49" t="s">
        <v>952</v>
      </c>
      <c r="B175" s="50" t="s">
        <v>953</v>
      </c>
      <c r="C175" s="49" t="s">
        <v>27</v>
      </c>
      <c r="D175" s="49" t="s">
        <v>280</v>
      </c>
      <c r="E175" s="49" t="s">
        <v>28</v>
      </c>
      <c r="F175" s="51">
        <v>0.35</v>
      </c>
      <c r="G175" s="52">
        <v>290.87</v>
      </c>
      <c r="H175" s="52">
        <v>101.8045</v>
      </c>
      <c r="I175" s="53">
        <v>4.8413062151325742E-3</v>
      </c>
      <c r="J175" s="53">
        <v>96.950023450526515</v>
      </c>
      <c r="K175" s="49" t="s">
        <v>1445</v>
      </c>
    </row>
    <row r="176" spans="1:11" ht="27.95" customHeight="1">
      <c r="A176" s="49" t="s">
        <v>570</v>
      </c>
      <c r="B176" s="50" t="s">
        <v>571</v>
      </c>
      <c r="C176" s="49" t="s">
        <v>22</v>
      </c>
      <c r="D176" s="49" t="s">
        <v>280</v>
      </c>
      <c r="E176" s="49" t="s">
        <v>403</v>
      </c>
      <c r="F176" s="51">
        <v>12</v>
      </c>
      <c r="G176" s="52">
        <v>8.4499999999999993</v>
      </c>
      <c r="H176" s="52">
        <v>101.4</v>
      </c>
      <c r="I176" s="53">
        <v>4.8220702445809669E-3</v>
      </c>
      <c r="J176" s="53">
        <v>96.954845520771102</v>
      </c>
      <c r="K176" s="49" t="s">
        <v>1445</v>
      </c>
    </row>
    <row r="177" spans="1:11" ht="15" customHeight="1">
      <c r="A177" s="49" t="s">
        <v>485</v>
      </c>
      <c r="B177" s="50" t="s">
        <v>486</v>
      </c>
      <c r="C177" s="49" t="s">
        <v>22</v>
      </c>
      <c r="D177" s="49" t="s">
        <v>280</v>
      </c>
      <c r="E177" s="49" t="s">
        <v>403</v>
      </c>
      <c r="F177" s="51">
        <v>15.24</v>
      </c>
      <c r="G177" s="52">
        <v>6.2</v>
      </c>
      <c r="H177" s="52">
        <v>94.488</v>
      </c>
      <c r="I177" s="53">
        <v>4.493370545068702E-3</v>
      </c>
      <c r="J177" s="53">
        <v>96.959338986426033</v>
      </c>
      <c r="K177" s="49" t="s">
        <v>1445</v>
      </c>
    </row>
    <row r="178" spans="1:11" ht="15" customHeight="1">
      <c r="A178" s="49" t="s">
        <v>341</v>
      </c>
      <c r="B178" s="50" t="s">
        <v>342</v>
      </c>
      <c r="C178" s="49" t="s">
        <v>22</v>
      </c>
      <c r="D178" s="49" t="s">
        <v>280</v>
      </c>
      <c r="E178" s="49" t="s">
        <v>32</v>
      </c>
      <c r="F178" s="51">
        <v>1</v>
      </c>
      <c r="G178" s="52">
        <v>93.76</v>
      </c>
      <c r="H178" s="52">
        <v>93.76</v>
      </c>
      <c r="I178" s="53">
        <v>4.4587505535691463E-3</v>
      </c>
      <c r="J178" s="53">
        <v>96.963797736979615</v>
      </c>
      <c r="K178" s="49" t="s">
        <v>1445</v>
      </c>
    </row>
    <row r="179" spans="1:11" ht="15" customHeight="1">
      <c r="A179" s="49" t="s">
        <v>332</v>
      </c>
      <c r="B179" s="50" t="s">
        <v>333</v>
      </c>
      <c r="C179" s="49" t="s">
        <v>22</v>
      </c>
      <c r="D179" s="49" t="s">
        <v>280</v>
      </c>
      <c r="E179" s="49" t="s">
        <v>32</v>
      </c>
      <c r="F179" s="51">
        <v>1</v>
      </c>
      <c r="G179" s="52">
        <v>86.6</v>
      </c>
      <c r="H179" s="52">
        <v>86.6</v>
      </c>
      <c r="I179" s="53">
        <v>4.1182572305790109E-3</v>
      </c>
      <c r="J179" s="53">
        <v>96.967915994210188</v>
      </c>
      <c r="K179" s="49" t="s">
        <v>1445</v>
      </c>
    </row>
    <row r="180" spans="1:11" ht="15" customHeight="1">
      <c r="A180" s="49" t="s">
        <v>824</v>
      </c>
      <c r="B180" s="50" t="s">
        <v>825</v>
      </c>
      <c r="C180" s="49" t="s">
        <v>27</v>
      </c>
      <c r="D180" s="49" t="s">
        <v>280</v>
      </c>
      <c r="E180" s="49" t="s">
        <v>694</v>
      </c>
      <c r="F180" s="51">
        <v>13.401925</v>
      </c>
      <c r="G180" s="52">
        <v>6.19</v>
      </c>
      <c r="H180" s="52">
        <v>82.957915749999998</v>
      </c>
      <c r="I180" s="53">
        <v>3.9450581567113379E-3</v>
      </c>
      <c r="J180" s="53">
        <v>96.971861151483267</v>
      </c>
      <c r="K180" s="49" t="s">
        <v>1445</v>
      </c>
    </row>
    <row r="181" spans="1:11" ht="20.100000000000001" customHeight="1">
      <c r="A181" s="49" t="s">
        <v>577</v>
      </c>
      <c r="B181" s="50" t="s">
        <v>578</v>
      </c>
      <c r="C181" s="49" t="s">
        <v>22</v>
      </c>
      <c r="D181" s="49" t="s">
        <v>280</v>
      </c>
      <c r="E181" s="49" t="s">
        <v>403</v>
      </c>
      <c r="F181" s="51">
        <v>12</v>
      </c>
      <c r="G181" s="52">
        <v>6.72</v>
      </c>
      <c r="H181" s="52">
        <v>80.64</v>
      </c>
      <c r="I181" s="53">
        <v>3.8348298276430883E-3</v>
      </c>
      <c r="J181" s="53">
        <v>96.975695981310906</v>
      </c>
      <c r="K181" s="49" t="s">
        <v>1445</v>
      </c>
    </row>
    <row r="182" spans="1:11" ht="15" customHeight="1">
      <c r="A182" s="49" t="s">
        <v>536</v>
      </c>
      <c r="B182" s="50" t="s">
        <v>537</v>
      </c>
      <c r="C182" s="49" t="s">
        <v>22</v>
      </c>
      <c r="D182" s="49" t="s">
        <v>280</v>
      </c>
      <c r="E182" s="49" t="s">
        <v>403</v>
      </c>
      <c r="F182" s="51">
        <v>21.3</v>
      </c>
      <c r="G182" s="52">
        <v>3.69</v>
      </c>
      <c r="H182" s="52">
        <v>78.596999999999994</v>
      </c>
      <c r="I182" s="53">
        <v>3.7376750987507912E-3</v>
      </c>
      <c r="J182" s="53">
        <v>96.979433799074457</v>
      </c>
      <c r="K182" s="49" t="s">
        <v>1445</v>
      </c>
    </row>
    <row r="183" spans="1:11" ht="27.95" customHeight="1">
      <c r="A183" s="49" t="s">
        <v>968</v>
      </c>
      <c r="B183" s="50" t="s">
        <v>969</v>
      </c>
      <c r="C183" s="49" t="s">
        <v>14</v>
      </c>
      <c r="D183" s="49" t="s">
        <v>247</v>
      </c>
      <c r="E183" s="49" t="s">
        <v>73</v>
      </c>
      <c r="F183" s="51">
        <v>85.249200000000002</v>
      </c>
      <c r="G183" s="52">
        <v>0.89</v>
      </c>
      <c r="H183" s="52">
        <v>75.871787999999995</v>
      </c>
      <c r="I183" s="53">
        <v>3.608077823648474E-3</v>
      </c>
      <c r="J183" s="53">
        <v>96.983041791869894</v>
      </c>
      <c r="K183" s="49" t="s">
        <v>1445</v>
      </c>
    </row>
    <row r="184" spans="1:11" ht="20.100000000000001" customHeight="1">
      <c r="A184" s="49" t="s">
        <v>526</v>
      </c>
      <c r="B184" s="50" t="s">
        <v>527</v>
      </c>
      <c r="C184" s="49" t="s">
        <v>22</v>
      </c>
      <c r="D184" s="49" t="s">
        <v>394</v>
      </c>
      <c r="E184" s="49" t="s">
        <v>355</v>
      </c>
      <c r="F184" s="51">
        <v>2.16</v>
      </c>
      <c r="G184" s="52">
        <v>35.06</v>
      </c>
      <c r="H184" s="52">
        <v>75.729600000000005</v>
      </c>
      <c r="I184" s="53">
        <v>3.6013160827812508E-3</v>
      </c>
      <c r="J184" s="53">
        <v>96.986643126974641</v>
      </c>
      <c r="K184" s="49" t="s">
        <v>1445</v>
      </c>
    </row>
    <row r="185" spans="1:11" ht="15" customHeight="1">
      <c r="A185" s="49" t="s">
        <v>703</v>
      </c>
      <c r="B185" s="50" t="s">
        <v>704</v>
      </c>
      <c r="C185" s="49" t="s">
        <v>14</v>
      </c>
      <c r="D185" s="49" t="s">
        <v>280</v>
      </c>
      <c r="E185" s="49" t="s">
        <v>125</v>
      </c>
      <c r="F185" s="51">
        <v>24.3504</v>
      </c>
      <c r="G185" s="52">
        <v>3.05</v>
      </c>
      <c r="H185" s="52">
        <v>74.268720000000002</v>
      </c>
      <c r="I185" s="53">
        <v>3.531844031707252E-3</v>
      </c>
      <c r="J185" s="53">
        <v>96.99017503187666</v>
      </c>
      <c r="K185" s="49" t="s">
        <v>1445</v>
      </c>
    </row>
    <row r="186" spans="1:11" ht="15" customHeight="1">
      <c r="A186" s="49" t="s">
        <v>816</v>
      </c>
      <c r="B186" s="50" t="s">
        <v>1090</v>
      </c>
      <c r="C186" s="49" t="s">
        <v>27</v>
      </c>
      <c r="D186" s="49" t="s">
        <v>280</v>
      </c>
      <c r="E186" s="49" t="s">
        <v>28</v>
      </c>
      <c r="F186" s="58">
        <v>1.64432E-4</v>
      </c>
      <c r="G186" s="52">
        <v>431050.8</v>
      </c>
      <c r="H186" s="52">
        <v>70.8785451456</v>
      </c>
      <c r="I186" s="53">
        <v>3.3706244923647584E-3</v>
      </c>
      <c r="J186" s="53">
        <v>96.99354572555454</v>
      </c>
      <c r="K186" s="49" t="s">
        <v>1445</v>
      </c>
    </row>
    <row r="187" spans="1:11" ht="27.95" customHeight="1">
      <c r="A187" s="49" t="s">
        <v>680</v>
      </c>
      <c r="B187" s="50" t="s">
        <v>681</v>
      </c>
      <c r="C187" s="49" t="s">
        <v>22</v>
      </c>
      <c r="D187" s="49" t="s">
        <v>394</v>
      </c>
      <c r="E187" s="49" t="s">
        <v>355</v>
      </c>
      <c r="F187" s="59">
        <v>0.72919699999999998</v>
      </c>
      <c r="G187" s="52">
        <v>92.16</v>
      </c>
      <c r="H187" s="52">
        <v>67.202795519999995</v>
      </c>
      <c r="I187" s="53">
        <v>3.1958244638032652E-3</v>
      </c>
      <c r="J187" s="53">
        <v>96.996741417077573</v>
      </c>
      <c r="K187" s="49" t="s">
        <v>1445</v>
      </c>
    </row>
    <row r="188" spans="1:11" ht="27.95" customHeight="1">
      <c r="A188" s="49" t="s">
        <v>273</v>
      </c>
      <c r="B188" s="50" t="s">
        <v>274</v>
      </c>
      <c r="C188" s="49" t="s">
        <v>14</v>
      </c>
      <c r="D188" s="49" t="s">
        <v>247</v>
      </c>
      <c r="E188" s="49" t="s">
        <v>15</v>
      </c>
      <c r="F188" s="51">
        <v>4</v>
      </c>
      <c r="G188" s="52">
        <v>15.46</v>
      </c>
      <c r="H188" s="52">
        <v>61.84</v>
      </c>
      <c r="I188" s="53">
        <v>2.9407970801270905E-3</v>
      </c>
      <c r="J188" s="53">
        <v>96.999682214157701</v>
      </c>
      <c r="K188" s="49" t="s">
        <v>1445</v>
      </c>
    </row>
    <row r="189" spans="1:11" ht="15" customHeight="1">
      <c r="A189" s="49" t="s">
        <v>891</v>
      </c>
      <c r="B189" s="50" t="s">
        <v>892</v>
      </c>
      <c r="C189" s="49" t="s">
        <v>14</v>
      </c>
      <c r="D189" s="49" t="s">
        <v>261</v>
      </c>
      <c r="E189" s="49" t="s">
        <v>73</v>
      </c>
      <c r="F189" s="51">
        <v>1.6823933280000001</v>
      </c>
      <c r="G189" s="52">
        <v>33.44</v>
      </c>
      <c r="H189" s="52">
        <v>56.25923288832</v>
      </c>
      <c r="I189" s="53">
        <v>2.6754040719301655E-3</v>
      </c>
      <c r="J189" s="53">
        <v>97.00235765470957</v>
      </c>
      <c r="K189" s="49" t="s">
        <v>1445</v>
      </c>
    </row>
    <row r="190" spans="1:11" ht="15" customHeight="1">
      <c r="A190" s="49" t="s">
        <v>950</v>
      </c>
      <c r="B190" s="50" t="s">
        <v>951</v>
      </c>
      <c r="C190" s="49" t="s">
        <v>27</v>
      </c>
      <c r="D190" s="49" t="s">
        <v>280</v>
      </c>
      <c r="E190" s="49" t="s">
        <v>28</v>
      </c>
      <c r="F190" s="51">
        <v>50</v>
      </c>
      <c r="G190" s="52">
        <v>1.1000000000000001</v>
      </c>
      <c r="H190" s="52">
        <v>55</v>
      </c>
      <c r="I190" s="53">
        <v>2.6155213358180786E-3</v>
      </c>
      <c r="J190" s="53">
        <v>97.004973176045397</v>
      </c>
      <c r="K190" s="49" t="s">
        <v>1445</v>
      </c>
    </row>
    <row r="191" spans="1:11" ht="20.100000000000001" customHeight="1">
      <c r="A191" s="49" t="s">
        <v>449</v>
      </c>
      <c r="B191" s="50" t="s">
        <v>450</v>
      </c>
      <c r="C191" s="49" t="s">
        <v>22</v>
      </c>
      <c r="D191" s="49" t="s">
        <v>280</v>
      </c>
      <c r="E191" s="49" t="s">
        <v>134</v>
      </c>
      <c r="F191" s="51">
        <v>3.6749999999999998</v>
      </c>
      <c r="G191" s="52">
        <v>14.95</v>
      </c>
      <c r="H191" s="52">
        <v>54.941249999999997</v>
      </c>
      <c r="I191" s="53">
        <v>2.6127274834820912E-3</v>
      </c>
      <c r="J191" s="53">
        <v>97.007585844085213</v>
      </c>
      <c r="K191" s="49" t="s">
        <v>1445</v>
      </c>
    </row>
    <row r="192" spans="1:11" ht="15" customHeight="1">
      <c r="A192" s="49" t="s">
        <v>493</v>
      </c>
      <c r="B192" s="50" t="s">
        <v>494</v>
      </c>
      <c r="C192" s="49" t="s">
        <v>22</v>
      </c>
      <c r="D192" s="49" t="s">
        <v>280</v>
      </c>
      <c r="E192" s="49" t="s">
        <v>32</v>
      </c>
      <c r="F192" s="51">
        <v>254</v>
      </c>
      <c r="G192" s="52">
        <v>0.21</v>
      </c>
      <c r="H192" s="52">
        <v>53.34</v>
      </c>
      <c r="I192" s="53">
        <v>2.5365801464097512E-3</v>
      </c>
      <c r="J192" s="53">
        <v>97.010122424231611</v>
      </c>
      <c r="K192" s="49" t="s">
        <v>1445</v>
      </c>
    </row>
    <row r="193" spans="1:11" ht="20.100000000000001" customHeight="1">
      <c r="A193" s="49" t="s">
        <v>757</v>
      </c>
      <c r="B193" s="50" t="s">
        <v>1083</v>
      </c>
      <c r="C193" s="49" t="s">
        <v>27</v>
      </c>
      <c r="D193" s="49" t="s">
        <v>261</v>
      </c>
      <c r="E193" s="49" t="s">
        <v>73</v>
      </c>
      <c r="F193" s="51">
        <v>1.83535625</v>
      </c>
      <c r="G193" s="52">
        <v>27.92</v>
      </c>
      <c r="H193" s="52">
        <v>51.243146500000002</v>
      </c>
      <c r="I193" s="53">
        <v>2.4368644179127547E-3</v>
      </c>
      <c r="J193" s="53">
        <v>97.012559139017938</v>
      </c>
      <c r="K193" s="49" t="s">
        <v>1445</v>
      </c>
    </row>
    <row r="194" spans="1:11" ht="20.100000000000001" customHeight="1">
      <c r="A194" s="49" t="s">
        <v>790</v>
      </c>
      <c r="B194" s="50" t="s">
        <v>791</v>
      </c>
      <c r="C194" s="49" t="s">
        <v>14</v>
      </c>
      <c r="D194" s="49" t="s">
        <v>394</v>
      </c>
      <c r="E194" s="49" t="s">
        <v>28</v>
      </c>
      <c r="F194" s="54">
        <v>2.4775164000000001E-3</v>
      </c>
      <c r="G194" s="52">
        <v>20633.89</v>
      </c>
      <c r="H194" s="52">
        <v>51.120800870796003</v>
      </c>
      <c r="I194" s="53">
        <v>2.4310462796668063E-3</v>
      </c>
      <c r="J194" s="53">
        <v>97.014990147212245</v>
      </c>
      <c r="K194" s="49" t="s">
        <v>1445</v>
      </c>
    </row>
    <row r="195" spans="1:11" ht="20.100000000000001" customHeight="1">
      <c r="A195" s="49" t="s">
        <v>801</v>
      </c>
      <c r="B195" s="50" t="s">
        <v>802</v>
      </c>
      <c r="C195" s="49" t="s">
        <v>27</v>
      </c>
      <c r="D195" s="49" t="s">
        <v>280</v>
      </c>
      <c r="E195" s="49" t="s">
        <v>28</v>
      </c>
      <c r="F195" s="56">
        <v>7.1968760500000003E-3</v>
      </c>
      <c r="G195" s="52">
        <v>6813.92</v>
      </c>
      <c r="H195" s="52">
        <v>49.038937654615999</v>
      </c>
      <c r="I195" s="53">
        <v>2.3320434131181948E-3</v>
      </c>
      <c r="J195" s="53">
        <v>97.017322241145123</v>
      </c>
      <c r="K195" s="49" t="s">
        <v>1445</v>
      </c>
    </row>
    <row r="196" spans="1:11" ht="27.95" customHeight="1">
      <c r="A196" s="49" t="s">
        <v>420</v>
      </c>
      <c r="B196" s="50" t="s">
        <v>421</v>
      </c>
      <c r="C196" s="49" t="s">
        <v>14</v>
      </c>
      <c r="D196" s="49" t="s">
        <v>247</v>
      </c>
      <c r="E196" s="49" t="s">
        <v>15</v>
      </c>
      <c r="F196" s="51">
        <v>4</v>
      </c>
      <c r="G196" s="52">
        <v>11.14</v>
      </c>
      <c r="H196" s="52">
        <v>44.56</v>
      </c>
      <c r="I196" s="53">
        <v>2.119047831346429E-3</v>
      </c>
      <c r="J196" s="53">
        <v>97.019441288976466</v>
      </c>
      <c r="K196" s="49" t="s">
        <v>1445</v>
      </c>
    </row>
    <row r="197" spans="1:11" ht="15" customHeight="1">
      <c r="A197" s="49" t="s">
        <v>368</v>
      </c>
      <c r="B197" s="50" t="s">
        <v>369</v>
      </c>
      <c r="C197" s="49" t="s">
        <v>14</v>
      </c>
      <c r="D197" s="49" t="s">
        <v>280</v>
      </c>
      <c r="E197" s="49" t="s">
        <v>125</v>
      </c>
      <c r="F197" s="51">
        <v>9.8815639999999991</v>
      </c>
      <c r="G197" s="52">
        <v>4.42</v>
      </c>
      <c r="H197" s="52">
        <v>43.676512879999997</v>
      </c>
      <c r="I197" s="53">
        <v>2.0770336602140569E-3</v>
      </c>
      <c r="J197" s="53">
        <v>97.021518488466441</v>
      </c>
      <c r="K197" s="49" t="s">
        <v>1445</v>
      </c>
    </row>
    <row r="198" spans="1:11" ht="15" customHeight="1">
      <c r="A198" s="49" t="s">
        <v>285</v>
      </c>
      <c r="B198" s="50" t="s">
        <v>286</v>
      </c>
      <c r="C198" s="49" t="s">
        <v>27</v>
      </c>
      <c r="D198" s="49" t="s">
        <v>280</v>
      </c>
      <c r="E198" s="49" t="s">
        <v>28</v>
      </c>
      <c r="F198" s="51">
        <v>1</v>
      </c>
      <c r="G198" s="52">
        <v>43.2</v>
      </c>
      <c r="H198" s="52">
        <v>43.2</v>
      </c>
      <c r="I198" s="53">
        <v>2.0543731219516545E-3</v>
      </c>
      <c r="J198" s="53">
        <v>97.023572861588391</v>
      </c>
      <c r="K198" s="49" t="s">
        <v>1445</v>
      </c>
    </row>
    <row r="199" spans="1:11" ht="27.95" customHeight="1">
      <c r="A199" s="49" t="s">
        <v>338</v>
      </c>
      <c r="B199" s="50" t="s">
        <v>339</v>
      </c>
      <c r="C199" s="49" t="s">
        <v>22</v>
      </c>
      <c r="D199" s="49" t="s">
        <v>280</v>
      </c>
      <c r="E199" s="49" t="s">
        <v>340</v>
      </c>
      <c r="F199" s="51">
        <v>2</v>
      </c>
      <c r="G199" s="52">
        <v>20.29</v>
      </c>
      <c r="H199" s="52">
        <v>40.58</v>
      </c>
      <c r="I199" s="53">
        <v>1.9297791964999569E-3</v>
      </c>
      <c r="J199" s="53">
        <v>97.025502640784893</v>
      </c>
      <c r="K199" s="49" t="s">
        <v>1445</v>
      </c>
    </row>
    <row r="200" spans="1:11" ht="15" customHeight="1">
      <c r="A200" s="49" t="s">
        <v>294</v>
      </c>
      <c r="B200" s="50" t="s">
        <v>295</v>
      </c>
      <c r="C200" s="49" t="s">
        <v>27</v>
      </c>
      <c r="D200" s="49" t="s">
        <v>280</v>
      </c>
      <c r="E200" s="49" t="s">
        <v>28</v>
      </c>
      <c r="F200" s="51">
        <v>1</v>
      </c>
      <c r="G200" s="52">
        <v>39.04</v>
      </c>
      <c r="H200" s="52">
        <v>39.04</v>
      </c>
      <c r="I200" s="53">
        <v>1.8565445990970507E-3</v>
      </c>
      <c r="J200" s="53">
        <v>97.027359185383986</v>
      </c>
      <c r="K200" s="49" t="s">
        <v>1445</v>
      </c>
    </row>
    <row r="201" spans="1:11" ht="27.95" customHeight="1">
      <c r="A201" s="49" t="s">
        <v>736</v>
      </c>
      <c r="B201" s="50" t="s">
        <v>737</v>
      </c>
      <c r="C201" s="49" t="s">
        <v>14</v>
      </c>
      <c r="D201" s="49" t="s">
        <v>247</v>
      </c>
      <c r="E201" s="49" t="s">
        <v>73</v>
      </c>
      <c r="F201" s="51">
        <v>25.945332000000001</v>
      </c>
      <c r="G201" s="52">
        <v>1.43</v>
      </c>
      <c r="H201" s="52">
        <v>37.10182476</v>
      </c>
      <c r="I201" s="53">
        <v>1.7643748046829721E-3</v>
      </c>
      <c r="J201" s="53">
        <v>97.029123473412341</v>
      </c>
      <c r="K201" s="49" t="s">
        <v>1445</v>
      </c>
    </row>
    <row r="202" spans="1:11" ht="15" customHeight="1">
      <c r="A202" s="49" t="s">
        <v>796</v>
      </c>
      <c r="B202" s="50" t="s">
        <v>797</v>
      </c>
      <c r="C202" s="49" t="s">
        <v>14</v>
      </c>
      <c r="D202" s="49" t="s">
        <v>795</v>
      </c>
      <c r="E202" s="49" t="s">
        <v>798</v>
      </c>
      <c r="F202" s="51">
        <v>30.864132000000001</v>
      </c>
      <c r="G202" s="52">
        <v>1.1499999999999999</v>
      </c>
      <c r="H202" s="52">
        <v>35.493751799999998</v>
      </c>
      <c r="I202" s="53">
        <v>1.6879030022023879E-3</v>
      </c>
      <c r="J202" s="53">
        <v>97.030811197997934</v>
      </c>
      <c r="K202" s="49" t="s">
        <v>1445</v>
      </c>
    </row>
    <row r="203" spans="1:11" ht="15" customHeight="1">
      <c r="A203" s="49" t="s">
        <v>330</v>
      </c>
      <c r="B203" s="50" t="s">
        <v>331</v>
      </c>
      <c r="C203" s="49" t="s">
        <v>22</v>
      </c>
      <c r="D203" s="49" t="s">
        <v>280</v>
      </c>
      <c r="E203" s="49" t="s">
        <v>32</v>
      </c>
      <c r="F203" s="51">
        <v>1</v>
      </c>
      <c r="G203" s="52">
        <v>35.1</v>
      </c>
      <c r="H203" s="52">
        <v>35.1</v>
      </c>
      <c r="I203" s="53">
        <v>1.6691781615857193E-3</v>
      </c>
      <c r="J203" s="53">
        <v>97.032480376159526</v>
      </c>
      <c r="K203" s="49" t="s">
        <v>1445</v>
      </c>
    </row>
    <row r="204" spans="1:11" ht="15" customHeight="1">
      <c r="A204" s="49" t="s">
        <v>818</v>
      </c>
      <c r="B204" s="50" t="s">
        <v>819</v>
      </c>
      <c r="C204" s="49" t="s">
        <v>27</v>
      </c>
      <c r="D204" s="49" t="s">
        <v>261</v>
      </c>
      <c r="E204" s="49" t="s">
        <v>73</v>
      </c>
      <c r="F204" s="51">
        <v>1.05375</v>
      </c>
      <c r="G204" s="52">
        <v>27.92</v>
      </c>
      <c r="H204" s="52">
        <v>29.4207</v>
      </c>
      <c r="I204" s="53">
        <v>1.3990994284491444E-3</v>
      </c>
      <c r="J204" s="53">
        <v>97.033879442299522</v>
      </c>
      <c r="K204" s="49" t="s">
        <v>1445</v>
      </c>
    </row>
    <row r="205" spans="1:11" ht="20.100000000000001" customHeight="1">
      <c r="A205" s="49" t="s">
        <v>347</v>
      </c>
      <c r="B205" s="50" t="s">
        <v>348</v>
      </c>
      <c r="C205" s="49" t="s">
        <v>22</v>
      </c>
      <c r="D205" s="49" t="s">
        <v>280</v>
      </c>
      <c r="E205" s="49" t="s">
        <v>94</v>
      </c>
      <c r="F205" s="51">
        <v>0.08</v>
      </c>
      <c r="G205" s="52">
        <v>349.04</v>
      </c>
      <c r="H205" s="52">
        <v>27.923200000000001</v>
      </c>
      <c r="I205" s="53">
        <v>1.3278859157148249E-3</v>
      </c>
      <c r="J205" s="53">
        <v>97.035207176039449</v>
      </c>
      <c r="K205" s="49" t="s">
        <v>1445</v>
      </c>
    </row>
    <row r="206" spans="1:11" ht="15" customHeight="1">
      <c r="A206" s="49" t="s">
        <v>808</v>
      </c>
      <c r="B206" s="50" t="s">
        <v>809</v>
      </c>
      <c r="C206" s="49" t="s">
        <v>27</v>
      </c>
      <c r="D206" s="49" t="s">
        <v>280</v>
      </c>
      <c r="E206" s="49" t="s">
        <v>694</v>
      </c>
      <c r="F206" s="54">
        <v>0.93627713749999997</v>
      </c>
      <c r="G206" s="52">
        <v>29.75</v>
      </c>
      <c r="H206" s="52">
        <v>27.854244840625</v>
      </c>
      <c r="I206" s="53">
        <v>1.3246067577046424E-3</v>
      </c>
      <c r="J206" s="53">
        <v>97.036531580934039</v>
      </c>
      <c r="K206" s="49" t="s">
        <v>1445</v>
      </c>
    </row>
    <row r="207" spans="1:11" ht="20.100000000000001" customHeight="1">
      <c r="A207" s="49" t="s">
        <v>1049</v>
      </c>
      <c r="B207" s="50" t="s">
        <v>1050</v>
      </c>
      <c r="C207" s="49" t="s">
        <v>27</v>
      </c>
      <c r="D207" s="49" t="s">
        <v>280</v>
      </c>
      <c r="E207" s="49" t="s">
        <v>28</v>
      </c>
      <c r="F207" s="57">
        <v>8.7771381437000001E-3</v>
      </c>
      <c r="G207" s="52">
        <v>2821.06</v>
      </c>
      <c r="H207" s="52">
        <v>24.760833331666323</v>
      </c>
      <c r="I207" s="53">
        <v>1.1774997794837946E-3</v>
      </c>
      <c r="J207" s="53">
        <v>97.037709041084497</v>
      </c>
      <c r="K207" s="49" t="s">
        <v>1445</v>
      </c>
    </row>
    <row r="208" spans="1:11" ht="20.100000000000001" customHeight="1">
      <c r="A208" s="49" t="s">
        <v>345</v>
      </c>
      <c r="B208" s="50" t="s">
        <v>346</v>
      </c>
      <c r="C208" s="49" t="s">
        <v>22</v>
      </c>
      <c r="D208" s="49" t="s">
        <v>280</v>
      </c>
      <c r="E208" s="49" t="s">
        <v>32</v>
      </c>
      <c r="F208" s="51">
        <v>4</v>
      </c>
      <c r="G208" s="52">
        <v>6.17</v>
      </c>
      <c r="H208" s="52">
        <v>24.68</v>
      </c>
      <c r="I208" s="53">
        <v>1.1736557557816395E-3</v>
      </c>
      <c r="J208" s="53">
        <v>97.038882696840275</v>
      </c>
      <c r="K208" s="49" t="s">
        <v>1445</v>
      </c>
    </row>
    <row r="209" spans="1:11" ht="15" customHeight="1">
      <c r="A209" s="49" t="s">
        <v>548</v>
      </c>
      <c r="B209" s="50" t="s">
        <v>549</v>
      </c>
      <c r="C209" s="49" t="s">
        <v>22</v>
      </c>
      <c r="D209" s="49" t="s">
        <v>280</v>
      </c>
      <c r="E209" s="49" t="s">
        <v>403</v>
      </c>
      <c r="F209" s="51">
        <v>24.48</v>
      </c>
      <c r="G209" s="52">
        <v>0.95</v>
      </c>
      <c r="H209" s="52">
        <v>23.256</v>
      </c>
      <c r="I209" s="53">
        <v>1.1059375306506406E-3</v>
      </c>
      <c r="J209" s="53">
        <v>97.039988824590651</v>
      </c>
      <c r="K209" s="49" t="s">
        <v>1445</v>
      </c>
    </row>
    <row r="210" spans="1:11" ht="15" customHeight="1">
      <c r="A210" s="49" t="s">
        <v>296</v>
      </c>
      <c r="B210" s="50" t="s">
        <v>297</v>
      </c>
      <c r="C210" s="49" t="s">
        <v>27</v>
      </c>
      <c r="D210" s="49" t="s">
        <v>280</v>
      </c>
      <c r="E210" s="49" t="s">
        <v>28</v>
      </c>
      <c r="F210" s="51">
        <v>30</v>
      </c>
      <c r="G210" s="52">
        <v>0.7</v>
      </c>
      <c r="H210" s="52">
        <v>21</v>
      </c>
      <c r="I210" s="53">
        <v>9.9865360094872086E-4</v>
      </c>
      <c r="J210" s="53">
        <v>97.04098747819161</v>
      </c>
      <c r="K210" s="49" t="s">
        <v>1445</v>
      </c>
    </row>
    <row r="211" spans="1:11" ht="27.95" customHeight="1">
      <c r="A211" s="49" t="s">
        <v>682</v>
      </c>
      <c r="B211" s="50" t="s">
        <v>683</v>
      </c>
      <c r="C211" s="49" t="s">
        <v>22</v>
      </c>
      <c r="D211" s="49" t="s">
        <v>394</v>
      </c>
      <c r="E211" s="49" t="s">
        <v>355</v>
      </c>
      <c r="F211" s="59">
        <v>0.104171</v>
      </c>
      <c r="G211" s="52">
        <v>194.53</v>
      </c>
      <c r="H211" s="52">
        <v>20.264384629999999</v>
      </c>
      <c r="I211" s="53">
        <v>9.6367146103616252E-4</v>
      </c>
      <c r="J211" s="53">
        <v>97.041950941141849</v>
      </c>
      <c r="K211" s="49" t="s">
        <v>1445</v>
      </c>
    </row>
    <row r="212" spans="1:11" ht="15" customHeight="1">
      <c r="A212" s="49" t="s">
        <v>897</v>
      </c>
      <c r="B212" s="50" t="s">
        <v>898</v>
      </c>
      <c r="C212" s="49" t="s">
        <v>14</v>
      </c>
      <c r="D212" s="49" t="s">
        <v>261</v>
      </c>
      <c r="E212" s="49" t="s">
        <v>73</v>
      </c>
      <c r="F212" s="56">
        <v>0.70776059816000003</v>
      </c>
      <c r="G212" s="52">
        <v>28.52</v>
      </c>
      <c r="H212" s="52">
        <v>20.1853322595232</v>
      </c>
      <c r="I212" s="53">
        <v>9.5991213082472502E-4</v>
      </c>
      <c r="J212" s="53">
        <v>97.042911075246764</v>
      </c>
      <c r="K212" s="49" t="s">
        <v>1445</v>
      </c>
    </row>
    <row r="213" spans="1:11" ht="15" customHeight="1">
      <c r="A213" s="49" t="s">
        <v>994</v>
      </c>
      <c r="B213" s="50" t="s">
        <v>995</v>
      </c>
      <c r="C213" s="49" t="s">
        <v>14</v>
      </c>
      <c r="D213" s="49" t="s">
        <v>280</v>
      </c>
      <c r="E213" s="49" t="s">
        <v>694</v>
      </c>
      <c r="F213" s="59">
        <v>0.50157799999999997</v>
      </c>
      <c r="G213" s="52">
        <v>37.83</v>
      </c>
      <c r="H213" s="52">
        <v>18.974695740000001</v>
      </c>
      <c r="I213" s="53">
        <v>9.0234039179320743E-4</v>
      </c>
      <c r="J213" s="53">
        <v>97.043813192332962</v>
      </c>
      <c r="K213" s="49" t="s">
        <v>1445</v>
      </c>
    </row>
    <row r="214" spans="1:11" ht="27.95" customHeight="1">
      <c r="A214" s="49" t="s">
        <v>395</v>
      </c>
      <c r="B214" s="50" t="s">
        <v>396</v>
      </c>
      <c r="C214" s="49" t="s">
        <v>22</v>
      </c>
      <c r="D214" s="49" t="s">
        <v>394</v>
      </c>
      <c r="E214" s="49" t="s">
        <v>355</v>
      </c>
      <c r="F214" s="60">
        <v>0.12825</v>
      </c>
      <c r="G214" s="52">
        <v>132.81</v>
      </c>
      <c r="H214" s="52">
        <v>17.032882499999999</v>
      </c>
      <c r="I214" s="53">
        <v>8.0999759253149773E-4</v>
      </c>
      <c r="J214" s="53">
        <v>97.044623052848394</v>
      </c>
      <c r="K214" s="49" t="s">
        <v>1445</v>
      </c>
    </row>
    <row r="215" spans="1:11" ht="15" customHeight="1">
      <c r="A215" s="49" t="s">
        <v>1052</v>
      </c>
      <c r="B215" s="50" t="s">
        <v>1053</v>
      </c>
      <c r="C215" s="49" t="s">
        <v>27</v>
      </c>
      <c r="D215" s="49" t="s">
        <v>280</v>
      </c>
      <c r="E215" s="49" t="s">
        <v>798</v>
      </c>
      <c r="F215" s="51">
        <v>14.102841</v>
      </c>
      <c r="G215" s="52">
        <v>1.1200000000000001</v>
      </c>
      <c r="H215" s="52">
        <v>15.795181919999999</v>
      </c>
      <c r="I215" s="53">
        <v>7.5113882390705385E-4</v>
      </c>
      <c r="J215" s="53">
        <v>97.045374420795767</v>
      </c>
      <c r="K215" s="49" t="s">
        <v>1445</v>
      </c>
    </row>
    <row r="216" spans="1:11" ht="15" customHeight="1">
      <c r="A216" s="49" t="s">
        <v>546</v>
      </c>
      <c r="B216" s="50" t="s">
        <v>547</v>
      </c>
      <c r="C216" s="49" t="s">
        <v>22</v>
      </c>
      <c r="D216" s="49" t="s">
        <v>280</v>
      </c>
      <c r="E216" s="49" t="s">
        <v>32</v>
      </c>
      <c r="F216" s="51">
        <v>1.2</v>
      </c>
      <c r="G216" s="52">
        <v>13</v>
      </c>
      <c r="H216" s="52">
        <v>15.6</v>
      </c>
      <c r="I216" s="53">
        <v>7.4185696070476416E-4</v>
      </c>
      <c r="J216" s="53">
        <v>97.046116277756482</v>
      </c>
      <c r="K216" s="49" t="s">
        <v>1445</v>
      </c>
    </row>
    <row r="217" spans="1:11" ht="20.100000000000001" customHeight="1">
      <c r="A217" s="49" t="s">
        <v>334</v>
      </c>
      <c r="B217" s="50" t="s">
        <v>335</v>
      </c>
      <c r="C217" s="49" t="s">
        <v>22</v>
      </c>
      <c r="D217" s="49" t="s">
        <v>280</v>
      </c>
      <c r="E217" s="49" t="s">
        <v>32</v>
      </c>
      <c r="F217" s="51">
        <v>3</v>
      </c>
      <c r="G217" s="52">
        <v>5.09</v>
      </c>
      <c r="H217" s="52">
        <v>15.27</v>
      </c>
      <c r="I217" s="53">
        <v>7.2616383268985559E-4</v>
      </c>
      <c r="J217" s="53">
        <v>97.046842441589163</v>
      </c>
      <c r="K217" s="49" t="s">
        <v>1445</v>
      </c>
    </row>
    <row r="218" spans="1:11" ht="15" customHeight="1">
      <c r="A218" s="49" t="s">
        <v>560</v>
      </c>
      <c r="B218" s="50" t="s">
        <v>561</v>
      </c>
      <c r="C218" s="49" t="s">
        <v>22</v>
      </c>
      <c r="D218" s="49" t="s">
        <v>280</v>
      </c>
      <c r="E218" s="49" t="s">
        <v>562</v>
      </c>
      <c r="F218" s="51">
        <v>12</v>
      </c>
      <c r="G218" s="52">
        <v>1.1200000000000001</v>
      </c>
      <c r="H218" s="52">
        <v>13.44</v>
      </c>
      <c r="I218" s="53">
        <v>6.3913830460718142E-4</v>
      </c>
      <c r="J218" s="53">
        <v>97.04748157989377</v>
      </c>
      <c r="K218" s="49" t="s">
        <v>1445</v>
      </c>
    </row>
    <row r="219" spans="1:11" ht="20.100000000000001" customHeight="1">
      <c r="A219" s="49" t="s">
        <v>1065</v>
      </c>
      <c r="B219" s="50" t="s">
        <v>1066</v>
      </c>
      <c r="C219" s="49" t="s">
        <v>14</v>
      </c>
      <c r="D219" s="49" t="s">
        <v>394</v>
      </c>
      <c r="E219" s="49" t="s">
        <v>28</v>
      </c>
      <c r="F219" s="58">
        <v>3.9165240000000002E-3</v>
      </c>
      <c r="G219" s="52">
        <v>3390.99</v>
      </c>
      <c r="H219" s="52">
        <v>13.28089371876</v>
      </c>
      <c r="I219" s="53">
        <v>6.3157201600271072E-4</v>
      </c>
      <c r="J219" s="53">
        <v>97.048113109409044</v>
      </c>
      <c r="K219" s="49" t="s">
        <v>1445</v>
      </c>
    </row>
    <row r="220" spans="1:11" ht="27.95" customHeight="1">
      <c r="A220" s="49" t="s">
        <v>740</v>
      </c>
      <c r="B220" s="50" t="s">
        <v>741</v>
      </c>
      <c r="C220" s="49" t="s">
        <v>14</v>
      </c>
      <c r="D220" s="49" t="s">
        <v>247</v>
      </c>
      <c r="E220" s="49" t="s">
        <v>73</v>
      </c>
      <c r="F220" s="51">
        <v>25.945332000000001</v>
      </c>
      <c r="G220" s="52">
        <v>0.44</v>
      </c>
      <c r="H220" s="52">
        <v>11.415946079999999</v>
      </c>
      <c r="I220" s="53">
        <v>5.4288455528706827E-4</v>
      </c>
      <c r="J220" s="53">
        <v>97.048656186748218</v>
      </c>
      <c r="K220" s="49" t="s">
        <v>1445</v>
      </c>
    </row>
    <row r="221" spans="1:11" ht="27.95" customHeight="1">
      <c r="A221" s="49" t="s">
        <v>256</v>
      </c>
      <c r="B221" s="50" t="s">
        <v>257</v>
      </c>
      <c r="C221" s="49" t="s">
        <v>14</v>
      </c>
      <c r="D221" s="49" t="s">
        <v>247</v>
      </c>
      <c r="E221" s="49" t="s">
        <v>15</v>
      </c>
      <c r="F221" s="51">
        <v>4</v>
      </c>
      <c r="G221" s="52">
        <v>2.35</v>
      </c>
      <c r="H221" s="52">
        <v>9.4</v>
      </c>
      <c r="I221" s="53">
        <v>4.4701637375799889E-4</v>
      </c>
      <c r="J221" s="53">
        <v>97.049103203121987</v>
      </c>
      <c r="K221" s="49" t="s">
        <v>1445</v>
      </c>
    </row>
    <row r="222" spans="1:11" ht="15" customHeight="1">
      <c r="A222" s="49" t="s">
        <v>699</v>
      </c>
      <c r="B222" s="50" t="s">
        <v>700</v>
      </c>
      <c r="C222" s="49" t="s">
        <v>14</v>
      </c>
      <c r="D222" s="49" t="s">
        <v>280</v>
      </c>
      <c r="E222" s="49" t="s">
        <v>293</v>
      </c>
      <c r="F222" s="61">
        <v>0.46079999999999999</v>
      </c>
      <c r="G222" s="52">
        <v>19.54</v>
      </c>
      <c r="H222" s="52">
        <v>9.0040320000000005</v>
      </c>
      <c r="I222" s="53">
        <v>4.2818614189797687E-4</v>
      </c>
      <c r="J222" s="53">
        <v>97.049531197522384</v>
      </c>
      <c r="K222" s="49" t="s">
        <v>1445</v>
      </c>
    </row>
    <row r="223" spans="1:11" ht="15" customHeight="1">
      <c r="A223" s="49" t="s">
        <v>351</v>
      </c>
      <c r="B223" s="50" t="s">
        <v>352</v>
      </c>
      <c r="C223" s="49" t="s">
        <v>22</v>
      </c>
      <c r="D223" s="49" t="s">
        <v>280</v>
      </c>
      <c r="E223" s="49" t="s">
        <v>32</v>
      </c>
      <c r="F223" s="51">
        <v>1</v>
      </c>
      <c r="G223" s="52">
        <v>7.11</v>
      </c>
      <c r="H223" s="52">
        <v>7.11</v>
      </c>
      <c r="I223" s="53">
        <v>3.3811557632120977E-4</v>
      </c>
      <c r="J223" s="53">
        <v>97.049869313098711</v>
      </c>
      <c r="K223" s="49" t="s">
        <v>1445</v>
      </c>
    </row>
    <row r="224" spans="1:11" ht="15" customHeight="1">
      <c r="A224" s="49" t="s">
        <v>326</v>
      </c>
      <c r="B224" s="50" t="s">
        <v>327</v>
      </c>
      <c r="C224" s="49" t="s">
        <v>22</v>
      </c>
      <c r="D224" s="49" t="s">
        <v>280</v>
      </c>
      <c r="E224" s="49" t="s">
        <v>32</v>
      </c>
      <c r="F224" s="51">
        <v>3</v>
      </c>
      <c r="G224" s="52">
        <v>2.35</v>
      </c>
      <c r="H224" s="52">
        <v>7.05</v>
      </c>
      <c r="I224" s="53">
        <v>3.3526228031849917E-4</v>
      </c>
      <c r="J224" s="53">
        <v>97.050204575379027</v>
      </c>
      <c r="K224" s="49" t="s">
        <v>1445</v>
      </c>
    </row>
    <row r="225" spans="1:11" ht="20.100000000000001" customHeight="1">
      <c r="A225" s="49" t="s">
        <v>865</v>
      </c>
      <c r="B225" s="50" t="s">
        <v>866</v>
      </c>
      <c r="C225" s="49" t="s">
        <v>14</v>
      </c>
      <c r="D225" s="49" t="s">
        <v>280</v>
      </c>
      <c r="E225" s="49" t="s">
        <v>28</v>
      </c>
      <c r="F225" s="54">
        <v>1.33026984E-2</v>
      </c>
      <c r="G225" s="52">
        <v>513.04999999999995</v>
      </c>
      <c r="H225" s="52">
        <v>6.8249494141199998</v>
      </c>
      <c r="I225" s="53">
        <v>3.2456001470018101E-4</v>
      </c>
      <c r="J225" s="53">
        <v>97.050528900024673</v>
      </c>
      <c r="K225" s="49" t="s">
        <v>1445</v>
      </c>
    </row>
    <row r="226" spans="1:11" ht="15" customHeight="1">
      <c r="A226" s="49" t="s">
        <v>822</v>
      </c>
      <c r="B226" s="50" t="s">
        <v>823</v>
      </c>
      <c r="C226" s="49" t="s">
        <v>27</v>
      </c>
      <c r="D226" s="49" t="s">
        <v>280</v>
      </c>
      <c r="E226" s="49" t="s">
        <v>28</v>
      </c>
      <c r="F226" s="62">
        <v>6.1700999999999998E-4</v>
      </c>
      <c r="G226" s="52">
        <v>9949.2000000000007</v>
      </c>
      <c r="H226" s="52">
        <v>6.1387558919999998</v>
      </c>
      <c r="I226" s="53">
        <v>2.9192812747099893E-4</v>
      </c>
      <c r="J226" s="53">
        <v>97.050820887315609</v>
      </c>
      <c r="K226" s="49" t="s">
        <v>1445</v>
      </c>
    </row>
    <row r="227" spans="1:11" ht="15" customHeight="1">
      <c r="A227" s="49" t="s">
        <v>761</v>
      </c>
      <c r="B227" s="50" t="s">
        <v>762</v>
      </c>
      <c r="C227" s="49" t="s">
        <v>27</v>
      </c>
      <c r="D227" s="49" t="s">
        <v>280</v>
      </c>
      <c r="E227" s="49" t="s">
        <v>90</v>
      </c>
      <c r="F227" s="55">
        <v>4.5999999999999999E-2</v>
      </c>
      <c r="G227" s="52">
        <v>126</v>
      </c>
      <c r="H227" s="52">
        <v>5.7960000000000003</v>
      </c>
      <c r="I227" s="53">
        <v>2.7562839386184698E-4</v>
      </c>
      <c r="J227" s="53">
        <v>97.051096705929211</v>
      </c>
      <c r="K227" s="49" t="s">
        <v>1445</v>
      </c>
    </row>
    <row r="228" spans="1:11" ht="15" customHeight="1">
      <c r="A228" s="49" t="s">
        <v>701</v>
      </c>
      <c r="B228" s="50" t="s">
        <v>702</v>
      </c>
      <c r="C228" s="49" t="s">
        <v>14</v>
      </c>
      <c r="D228" s="49" t="s">
        <v>280</v>
      </c>
      <c r="E228" s="49" t="s">
        <v>293</v>
      </c>
      <c r="F228" s="61">
        <v>0.23039999999999999</v>
      </c>
      <c r="G228" s="52">
        <v>23.67</v>
      </c>
      <c r="H228" s="52">
        <v>5.4535679999999997</v>
      </c>
      <c r="I228" s="53">
        <v>2.5934406291517687E-4</v>
      </c>
      <c r="J228" s="53">
        <v>97.051355880316123</v>
      </c>
      <c r="K228" s="49" t="s">
        <v>1445</v>
      </c>
    </row>
    <row r="229" spans="1:11" ht="15" customHeight="1">
      <c r="A229" s="49" t="s">
        <v>606</v>
      </c>
      <c r="B229" s="50" t="s">
        <v>607</v>
      </c>
      <c r="C229" s="49" t="s">
        <v>14</v>
      </c>
      <c r="D229" s="49" t="s">
        <v>280</v>
      </c>
      <c r="E229" s="49" t="s">
        <v>293</v>
      </c>
      <c r="F229" s="55">
        <v>0.126</v>
      </c>
      <c r="G229" s="52">
        <v>42.49</v>
      </c>
      <c r="H229" s="52">
        <v>5.3537400000000002</v>
      </c>
      <c r="I229" s="53">
        <v>2.5459674902586694E-4</v>
      </c>
      <c r="J229" s="53">
        <v>97.051610299209699</v>
      </c>
      <c r="K229" s="49" t="s">
        <v>1445</v>
      </c>
    </row>
    <row r="230" spans="1:11" ht="15" customHeight="1">
      <c r="A230" s="49" t="s">
        <v>343</v>
      </c>
      <c r="B230" s="50" t="s">
        <v>344</v>
      </c>
      <c r="C230" s="49" t="s">
        <v>22</v>
      </c>
      <c r="D230" s="49" t="s">
        <v>280</v>
      </c>
      <c r="E230" s="49" t="s">
        <v>32</v>
      </c>
      <c r="F230" s="51">
        <v>1</v>
      </c>
      <c r="G230" s="52">
        <v>5.16</v>
      </c>
      <c r="H230" s="52">
        <v>5.16</v>
      </c>
      <c r="I230" s="53">
        <v>2.4538345623311428E-4</v>
      </c>
      <c r="J230" s="53">
        <v>97.051855682665931</v>
      </c>
      <c r="K230" s="49" t="s">
        <v>1445</v>
      </c>
    </row>
    <row r="231" spans="1:11" ht="15" customHeight="1">
      <c r="A231" s="49" t="s">
        <v>322</v>
      </c>
      <c r="B231" s="50" t="s">
        <v>323</v>
      </c>
      <c r="C231" s="49" t="s">
        <v>22</v>
      </c>
      <c r="D231" s="49" t="s">
        <v>280</v>
      </c>
      <c r="E231" s="49" t="s">
        <v>32</v>
      </c>
      <c r="F231" s="51">
        <v>3</v>
      </c>
      <c r="G231" s="52">
        <v>1.39</v>
      </c>
      <c r="H231" s="52">
        <v>4.17</v>
      </c>
      <c r="I231" s="53">
        <v>1.9830407218838887E-4</v>
      </c>
      <c r="J231" s="53">
        <v>97.052053986738116</v>
      </c>
      <c r="K231" s="49" t="s">
        <v>1445</v>
      </c>
    </row>
    <row r="232" spans="1:11" ht="15" customHeight="1">
      <c r="A232" s="49" t="s">
        <v>806</v>
      </c>
      <c r="B232" s="50" t="s">
        <v>807</v>
      </c>
      <c r="C232" s="49" t="s">
        <v>27</v>
      </c>
      <c r="D232" s="49" t="s">
        <v>280</v>
      </c>
      <c r="E232" s="49" t="s">
        <v>293</v>
      </c>
      <c r="F232" s="54">
        <v>0.3414381125</v>
      </c>
      <c r="G232" s="52">
        <v>11.5</v>
      </c>
      <c r="H232" s="52">
        <v>3.9265382937500002</v>
      </c>
      <c r="I232" s="53">
        <v>1.8672626696745163E-4</v>
      </c>
      <c r="J232" s="53">
        <v>97.052240877626289</v>
      </c>
      <c r="K232" s="49" t="s">
        <v>1445</v>
      </c>
    </row>
    <row r="233" spans="1:11" ht="15" customHeight="1">
      <c r="A233" s="49" t="s">
        <v>697</v>
      </c>
      <c r="B233" s="50" t="s">
        <v>698</v>
      </c>
      <c r="C233" s="49" t="s">
        <v>14</v>
      </c>
      <c r="D233" s="49" t="s">
        <v>280</v>
      </c>
      <c r="E233" s="49" t="s">
        <v>293</v>
      </c>
      <c r="F233" s="51">
        <v>0.18</v>
      </c>
      <c r="G233" s="52">
        <v>21.23</v>
      </c>
      <c r="H233" s="52">
        <v>3.8214000000000001</v>
      </c>
      <c r="I233" s="53">
        <v>1.8172642241264011E-4</v>
      </c>
      <c r="J233" s="53">
        <v>97.052422537471799</v>
      </c>
      <c r="K233" s="49" t="s">
        <v>1445</v>
      </c>
    </row>
    <row r="234" spans="1:11" ht="15" customHeight="1">
      <c r="A234" s="49" t="s">
        <v>775</v>
      </c>
      <c r="B234" s="50" t="s">
        <v>776</v>
      </c>
      <c r="C234" s="49" t="s">
        <v>27</v>
      </c>
      <c r="D234" s="49" t="s">
        <v>280</v>
      </c>
      <c r="E234" s="49" t="s">
        <v>293</v>
      </c>
      <c r="F234" s="51">
        <v>0.22</v>
      </c>
      <c r="G234" s="52">
        <v>8.83</v>
      </c>
      <c r="H234" s="52">
        <v>1.9426000000000001</v>
      </c>
      <c r="I234" s="53">
        <v>9.2380213581094549E-5</v>
      </c>
      <c r="J234" s="53">
        <v>97.052514794042551</v>
      </c>
      <c r="K234" s="49" t="s">
        <v>1445</v>
      </c>
    </row>
    <row r="235" spans="1:11" ht="15" customHeight="1">
      <c r="A235" s="49" t="s">
        <v>773</v>
      </c>
      <c r="B235" s="50" t="s">
        <v>774</v>
      </c>
      <c r="C235" s="49" t="s">
        <v>27</v>
      </c>
      <c r="D235" s="49" t="s">
        <v>280</v>
      </c>
      <c r="E235" s="49" t="s">
        <v>293</v>
      </c>
      <c r="F235" s="51">
        <v>0.22</v>
      </c>
      <c r="G235" s="52">
        <v>8.7200000000000006</v>
      </c>
      <c r="H235" s="52">
        <v>1.9184000000000001</v>
      </c>
      <c r="I235" s="53">
        <v>9.122938419333458E-5</v>
      </c>
      <c r="J235" s="53">
        <v>97.052606099514648</v>
      </c>
      <c r="K235" s="49" t="s">
        <v>1445</v>
      </c>
    </row>
    <row r="236" spans="1:11" ht="27.95" customHeight="1">
      <c r="A236" s="49" t="s">
        <v>986</v>
      </c>
      <c r="B236" s="50" t="s">
        <v>987</v>
      </c>
      <c r="C236" s="49" t="s">
        <v>14</v>
      </c>
      <c r="D236" s="49" t="s">
        <v>247</v>
      </c>
      <c r="E236" s="49" t="s">
        <v>73</v>
      </c>
      <c r="F236" s="59">
        <v>0.69746600000000003</v>
      </c>
      <c r="G236" s="52">
        <v>2.0499999999999998</v>
      </c>
      <c r="H236" s="52">
        <v>1.4298052999999999</v>
      </c>
      <c r="I236" s="53">
        <v>6.7994295785741237E-5</v>
      </c>
      <c r="J236" s="53">
        <v>97.052674103069378</v>
      </c>
      <c r="K236" s="49" t="s">
        <v>1445</v>
      </c>
    </row>
    <row r="237" spans="1:11" ht="27.95" customHeight="1">
      <c r="A237" s="49" t="s">
        <v>984</v>
      </c>
      <c r="B237" s="50" t="s">
        <v>985</v>
      </c>
      <c r="C237" s="49" t="s">
        <v>14</v>
      </c>
      <c r="D237" s="49" t="s">
        <v>247</v>
      </c>
      <c r="E237" s="49" t="s">
        <v>73</v>
      </c>
      <c r="F237" s="59">
        <v>0.69746600000000003</v>
      </c>
      <c r="G237" s="52">
        <v>1.85</v>
      </c>
      <c r="H237" s="52">
        <v>1.2903121</v>
      </c>
      <c r="I237" s="53">
        <v>6.1360705952985992E-5</v>
      </c>
      <c r="J237" s="53">
        <v>97.052735448933433</v>
      </c>
      <c r="K237" s="49" t="s">
        <v>1445</v>
      </c>
    </row>
    <row r="238" spans="1:11" ht="15" customHeight="1">
      <c r="A238" s="49" t="s">
        <v>364</v>
      </c>
      <c r="B238" s="50" t="s">
        <v>365</v>
      </c>
      <c r="C238" s="49" t="s">
        <v>14</v>
      </c>
      <c r="D238" s="49" t="s">
        <v>280</v>
      </c>
      <c r="E238" s="49" t="s">
        <v>293</v>
      </c>
      <c r="F238" s="59">
        <v>3.4804000000000002E-2</v>
      </c>
      <c r="G238" s="52">
        <v>36.47</v>
      </c>
      <c r="H238" s="52">
        <v>1.26930188</v>
      </c>
      <c r="I238" s="53">
        <v>6.0361566340618154E-5</v>
      </c>
      <c r="J238" s="53">
        <v>97.052795843698817</v>
      </c>
      <c r="K238" s="49" t="s">
        <v>1445</v>
      </c>
    </row>
    <row r="239" spans="1:11" ht="15" customHeight="1">
      <c r="A239" s="49" t="s">
        <v>324</v>
      </c>
      <c r="B239" s="50" t="s">
        <v>325</v>
      </c>
      <c r="C239" s="49" t="s">
        <v>22</v>
      </c>
      <c r="D239" s="49" t="s">
        <v>280</v>
      </c>
      <c r="E239" s="49" t="s">
        <v>32</v>
      </c>
      <c r="F239" s="51">
        <v>1</v>
      </c>
      <c r="G239" s="52">
        <v>1.07</v>
      </c>
      <c r="H239" s="52">
        <v>1.07</v>
      </c>
      <c r="I239" s="53">
        <v>5.0883778715006256E-5</v>
      </c>
      <c r="J239" s="53">
        <v>97.052846727477544</v>
      </c>
      <c r="K239" s="49" t="s">
        <v>1445</v>
      </c>
    </row>
    <row r="240" spans="1:11" ht="27.95" customHeight="1">
      <c r="A240" s="49" t="s">
        <v>970</v>
      </c>
      <c r="B240" s="50" t="s">
        <v>971</v>
      </c>
      <c r="C240" s="49" t="s">
        <v>14</v>
      </c>
      <c r="D240" s="49" t="s">
        <v>247</v>
      </c>
      <c r="E240" s="49" t="s">
        <v>73</v>
      </c>
      <c r="F240" s="51">
        <v>85.249200000000002</v>
      </c>
      <c r="G240" s="52">
        <v>0.01</v>
      </c>
      <c r="H240" s="52">
        <v>0.85249200000000003</v>
      </c>
      <c r="I240" s="53">
        <v>4.0540200265713194E-5</v>
      </c>
      <c r="J240" s="53">
        <v>97.052887149170914</v>
      </c>
      <c r="K240" s="49" t="s">
        <v>1445</v>
      </c>
    </row>
    <row r="241" spans="1:11" ht="15" customHeight="1">
      <c r="A241" s="49" t="s">
        <v>366</v>
      </c>
      <c r="B241" s="50" t="s">
        <v>367</v>
      </c>
      <c r="C241" s="49" t="s">
        <v>14</v>
      </c>
      <c r="D241" s="49" t="s">
        <v>280</v>
      </c>
      <c r="E241" s="49" t="s">
        <v>293</v>
      </c>
      <c r="F241" s="59">
        <v>4.0655999999999998E-2</v>
      </c>
      <c r="G241" s="52">
        <v>19.54</v>
      </c>
      <c r="H241" s="52">
        <v>0.79441824000000005</v>
      </c>
      <c r="I241" s="53">
        <v>3.7778506477873587E-5</v>
      </c>
      <c r="J241" s="53">
        <v>97.052924717568274</v>
      </c>
      <c r="K241" s="49" t="s">
        <v>1445</v>
      </c>
    </row>
    <row r="242" spans="1:11" ht="15" customHeight="1">
      <c r="A242" s="49" t="s">
        <v>828</v>
      </c>
      <c r="B242" s="50" t="s">
        <v>1091</v>
      </c>
      <c r="C242" s="49" t="s">
        <v>27</v>
      </c>
      <c r="D242" s="49" t="s">
        <v>280</v>
      </c>
      <c r="E242" s="49" t="s">
        <v>28</v>
      </c>
      <c r="F242" s="58">
        <v>1.869E-6</v>
      </c>
      <c r="G242" s="52">
        <v>403550.25</v>
      </c>
      <c r="H242" s="52">
        <v>0.75423541724999998</v>
      </c>
      <c r="I242" s="53">
        <v>3.5867615019036831E-5</v>
      </c>
      <c r="J242" s="53">
        <v>97.052960383768308</v>
      </c>
      <c r="K242" s="49" t="s">
        <v>1445</v>
      </c>
    </row>
    <row r="243" spans="1:11" ht="20.100000000000001" customHeight="1">
      <c r="A243" s="49" t="s">
        <v>692</v>
      </c>
      <c r="B243" s="50" t="s">
        <v>693</v>
      </c>
      <c r="C243" s="49" t="s">
        <v>14</v>
      </c>
      <c r="D243" s="49" t="s">
        <v>280</v>
      </c>
      <c r="E243" s="49" t="s">
        <v>694</v>
      </c>
      <c r="F243" s="60">
        <v>6.8760000000000002E-2</v>
      </c>
      <c r="G243" s="52">
        <v>7.97</v>
      </c>
      <c r="H243" s="52">
        <v>0.54801719999999998</v>
      </c>
      <c r="I243" s="53">
        <v>2.6060921436277873E-5</v>
      </c>
      <c r="J243" s="53">
        <v>97.052986538981671</v>
      </c>
      <c r="K243" s="49" t="s">
        <v>1445</v>
      </c>
    </row>
    <row r="244" spans="1:11" ht="20.100000000000001" customHeight="1">
      <c r="A244" s="49" t="s">
        <v>1030</v>
      </c>
      <c r="B244" s="50" t="s">
        <v>1031</v>
      </c>
      <c r="C244" s="49" t="s">
        <v>14</v>
      </c>
      <c r="D244" s="49" t="s">
        <v>394</v>
      </c>
      <c r="E244" s="49" t="s">
        <v>28</v>
      </c>
      <c r="F244" s="56">
        <v>1.6092575999999999E-4</v>
      </c>
      <c r="G244" s="52">
        <v>1444.52</v>
      </c>
      <c r="H244" s="52">
        <v>0.23246047883519999</v>
      </c>
      <c r="I244" s="53">
        <v>1.1054642584144591E-5</v>
      </c>
      <c r="J244" s="53">
        <v>97.052997476616341</v>
      </c>
      <c r="K244" s="49" t="s">
        <v>1445</v>
      </c>
    </row>
    <row r="245" spans="1:11" ht="15" customHeight="1">
      <c r="A245" s="49" t="s">
        <v>777</v>
      </c>
      <c r="B245" s="50" t="s">
        <v>778</v>
      </c>
      <c r="C245" s="49" t="s">
        <v>27</v>
      </c>
      <c r="D245" s="49" t="s">
        <v>280</v>
      </c>
      <c r="E245" s="49" t="s">
        <v>293</v>
      </c>
      <c r="F245" s="55">
        <v>1.2E-2</v>
      </c>
      <c r="G245" s="52">
        <v>13.38</v>
      </c>
      <c r="H245" s="52">
        <v>0.16056000000000001</v>
      </c>
      <c r="I245" s="53">
        <v>7.6354201032536495E-6</v>
      </c>
      <c r="J245" s="53">
        <v>97.053005085405687</v>
      </c>
      <c r="K245" s="49" t="s">
        <v>1445</v>
      </c>
    </row>
    <row r="246" spans="1:11" ht="18" customHeight="1">
      <c r="A246" s="1"/>
      <c r="B246" s="1"/>
      <c r="C246" s="88" t="s">
        <v>0</v>
      </c>
      <c r="D246" s="88"/>
      <c r="E246" s="88"/>
      <c r="F246" s="88"/>
      <c r="G246" s="1"/>
      <c r="H246" s="1"/>
      <c r="I246" s="1"/>
      <c r="J246" s="1"/>
      <c r="K246" s="1"/>
    </row>
    <row r="247" spans="1:11" ht="18" customHeight="1">
      <c r="A247" s="1"/>
      <c r="B247" s="1"/>
      <c r="C247" s="1"/>
      <c r="D247" s="1"/>
      <c r="E247" s="1"/>
      <c r="F247" s="1"/>
      <c r="G247" s="88" t="s">
        <v>1449</v>
      </c>
      <c r="H247" s="88"/>
      <c r="I247" s="109">
        <v>2040860.92</v>
      </c>
      <c r="J247" s="109"/>
      <c r="K247" s="109"/>
    </row>
    <row r="248" spans="1:11" ht="18" customHeight="1">
      <c r="A248" s="1"/>
      <c r="B248" s="1"/>
      <c r="C248" s="1"/>
      <c r="D248" s="1"/>
      <c r="E248" s="1"/>
      <c r="F248" s="1"/>
      <c r="G248" s="88" t="s">
        <v>1447</v>
      </c>
      <c r="H248" s="88"/>
      <c r="I248" s="109">
        <v>61970.33</v>
      </c>
      <c r="J248" s="109"/>
      <c r="K248" s="109"/>
    </row>
    <row r="249" spans="1:11" ht="18" customHeight="1">
      <c r="A249" s="1"/>
      <c r="B249" s="1"/>
      <c r="C249" s="1"/>
      <c r="D249" s="1"/>
      <c r="E249" s="1"/>
      <c r="F249" s="1"/>
      <c r="G249" s="88" t="s">
        <v>1448</v>
      </c>
      <c r="H249" s="88"/>
      <c r="I249" s="109">
        <v>2102831.25</v>
      </c>
      <c r="J249" s="109"/>
      <c r="K249" s="109"/>
    </row>
  </sheetData>
  <mergeCells count="9">
    <mergeCell ref="G248:H248"/>
    <mergeCell ref="I248:K248"/>
    <mergeCell ref="G249:H249"/>
    <mergeCell ref="I249:K249"/>
    <mergeCell ref="A1:K1"/>
    <mergeCell ref="B2:C2"/>
    <mergeCell ref="C246:F246"/>
    <mergeCell ref="G247:H247"/>
    <mergeCell ref="I247:K247"/>
  </mergeCells>
  <pageMargins left="0.5" right="0.5" top="0.5" bottom="0.5" header="0" footer="0"/>
  <pageSetup paperSize="9" scale="85" orientation="portrait"/>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22"/>
  <sheetViews>
    <sheetView workbookViewId="0"/>
  </sheetViews>
  <sheetFormatPr defaultRowHeight="15"/>
  <cols>
    <col min="1" max="1" width="9.28515625" customWidth="1"/>
    <col min="2" max="2" width="34.7109375" customWidth="1"/>
    <col min="3" max="3" width="13.7109375" customWidth="1"/>
    <col min="4" max="4" width="11.85546875" customWidth="1"/>
    <col min="5" max="5" width="12.140625" customWidth="1"/>
    <col min="6" max="6" width="33.42578125" customWidth="1"/>
  </cols>
  <sheetData>
    <row r="1" spans="1:6" ht="102" customHeight="1">
      <c r="A1" s="87"/>
      <c r="B1" s="87"/>
      <c r="C1" s="87"/>
      <c r="D1" s="87"/>
      <c r="E1" s="87"/>
      <c r="F1" s="87"/>
    </row>
    <row r="2" spans="1:6" ht="15.95" customHeight="1">
      <c r="A2" s="63" t="s">
        <v>1</v>
      </c>
      <c r="B2" s="63" t="s">
        <v>3</v>
      </c>
      <c r="C2" s="63" t="s">
        <v>1450</v>
      </c>
      <c r="D2" s="63" t="s">
        <v>1451</v>
      </c>
      <c r="E2" s="64" t="s">
        <v>1452</v>
      </c>
      <c r="F2" s="1"/>
    </row>
    <row r="3" spans="1:6" ht="12" customHeight="1">
      <c r="A3" s="110" t="s">
        <v>9</v>
      </c>
      <c r="B3" s="111" t="s">
        <v>10</v>
      </c>
      <c r="C3" s="112">
        <v>262373.33</v>
      </c>
      <c r="D3" s="65"/>
      <c r="E3" s="66">
        <v>0</v>
      </c>
      <c r="F3" s="1"/>
    </row>
    <row r="4" spans="1:6" ht="12.95" customHeight="1">
      <c r="A4" s="110"/>
      <c r="B4" s="111"/>
      <c r="C4" s="112"/>
      <c r="D4" s="67"/>
      <c r="E4" s="68">
        <v>0</v>
      </c>
      <c r="F4" s="1"/>
    </row>
    <row r="5" spans="1:6" ht="12" customHeight="1">
      <c r="A5" s="110" t="s">
        <v>59</v>
      </c>
      <c r="B5" s="111" t="s">
        <v>60</v>
      </c>
      <c r="C5" s="112">
        <v>532726.48</v>
      </c>
      <c r="D5" s="65"/>
      <c r="E5" s="66">
        <v>0</v>
      </c>
      <c r="F5" s="1"/>
    </row>
    <row r="6" spans="1:6" ht="12.95" customHeight="1">
      <c r="A6" s="110"/>
      <c r="B6" s="111"/>
      <c r="C6" s="112"/>
      <c r="D6" s="67"/>
      <c r="E6" s="68">
        <v>0</v>
      </c>
      <c r="F6" s="1"/>
    </row>
    <row r="7" spans="1:6" ht="12" customHeight="1">
      <c r="A7" s="110" t="s">
        <v>114</v>
      </c>
      <c r="B7" s="111" t="s">
        <v>115</v>
      </c>
      <c r="C7" s="112">
        <v>301965.93</v>
      </c>
      <c r="D7" s="65"/>
      <c r="E7" s="66">
        <v>0</v>
      </c>
      <c r="F7" s="1"/>
    </row>
    <row r="8" spans="1:6" ht="12.95" customHeight="1">
      <c r="A8" s="110"/>
      <c r="B8" s="111"/>
      <c r="C8" s="112"/>
      <c r="D8" s="67"/>
      <c r="E8" s="68">
        <v>0</v>
      </c>
      <c r="F8" s="1"/>
    </row>
    <row r="9" spans="1:6" ht="12" customHeight="1">
      <c r="A9" s="110" t="s">
        <v>126</v>
      </c>
      <c r="B9" s="111" t="s">
        <v>127</v>
      </c>
      <c r="C9" s="112">
        <v>98886</v>
      </c>
      <c r="D9" s="65"/>
      <c r="E9" s="66">
        <v>0</v>
      </c>
      <c r="F9" s="1"/>
    </row>
    <row r="10" spans="1:6" ht="12.95" customHeight="1">
      <c r="A10" s="110"/>
      <c r="B10" s="111"/>
      <c r="C10" s="112"/>
      <c r="D10" s="67"/>
      <c r="E10" s="68">
        <v>0</v>
      </c>
      <c r="F10" s="1"/>
    </row>
    <row r="11" spans="1:6" ht="12" customHeight="1">
      <c r="A11" s="110" t="s">
        <v>141</v>
      </c>
      <c r="B11" s="111" t="s">
        <v>142</v>
      </c>
      <c r="C11" s="112">
        <v>420541.53</v>
      </c>
      <c r="D11" s="65"/>
      <c r="E11" s="66">
        <v>0</v>
      </c>
      <c r="F11" s="1"/>
    </row>
    <row r="12" spans="1:6" ht="12.95" customHeight="1">
      <c r="A12" s="110"/>
      <c r="B12" s="111"/>
      <c r="C12" s="112"/>
      <c r="D12" s="67"/>
      <c r="E12" s="68">
        <v>0</v>
      </c>
      <c r="F12" s="1"/>
    </row>
    <row r="13" spans="1:6" ht="12" customHeight="1">
      <c r="A13" s="110" t="s">
        <v>146</v>
      </c>
      <c r="B13" s="111" t="s">
        <v>147</v>
      </c>
      <c r="C13" s="112">
        <v>324608.90000000002</v>
      </c>
      <c r="D13" s="65"/>
      <c r="E13" s="66">
        <v>0</v>
      </c>
      <c r="F13" s="1"/>
    </row>
    <row r="14" spans="1:6" ht="12.95" customHeight="1">
      <c r="A14" s="110"/>
      <c r="B14" s="111"/>
      <c r="C14" s="112"/>
      <c r="D14" s="67"/>
      <c r="E14" s="68">
        <v>0</v>
      </c>
      <c r="F14" s="1"/>
    </row>
    <row r="15" spans="1:6" ht="12" customHeight="1">
      <c r="A15" s="110" t="s">
        <v>164</v>
      </c>
      <c r="B15" s="111" t="s">
        <v>165</v>
      </c>
      <c r="C15" s="112">
        <v>144569.07999999999</v>
      </c>
      <c r="D15" s="65"/>
      <c r="E15" s="66">
        <v>0</v>
      </c>
      <c r="F15" s="1"/>
    </row>
    <row r="16" spans="1:6" ht="12.95" customHeight="1">
      <c r="A16" s="110"/>
      <c r="B16" s="111"/>
      <c r="C16" s="112"/>
      <c r="D16" s="67"/>
      <c r="E16" s="68">
        <v>0</v>
      </c>
      <c r="F16" s="1"/>
    </row>
    <row r="17" spans="1:6" ht="12" customHeight="1">
      <c r="A17" s="110" t="s">
        <v>183</v>
      </c>
      <c r="B17" s="111" t="s">
        <v>184</v>
      </c>
      <c r="C17" s="112">
        <v>17160</v>
      </c>
      <c r="D17" s="65"/>
      <c r="E17" s="66">
        <v>0</v>
      </c>
      <c r="F17" s="1"/>
    </row>
    <row r="18" spans="1:6" ht="12.95" customHeight="1">
      <c r="A18" s="110"/>
      <c r="B18" s="111"/>
      <c r="C18" s="112"/>
      <c r="D18" s="67"/>
      <c r="E18" s="68">
        <v>0</v>
      </c>
      <c r="F18" s="1"/>
    </row>
    <row r="19" spans="1:6" ht="12" customHeight="1">
      <c r="A19" s="110" t="s">
        <v>201</v>
      </c>
      <c r="B19" s="111" t="s">
        <v>202</v>
      </c>
      <c r="C19" s="112">
        <v>378509.63</v>
      </c>
      <c r="D19" s="65"/>
      <c r="E19" s="66">
        <v>0</v>
      </c>
      <c r="F19" s="1"/>
    </row>
    <row r="20" spans="1:6" ht="12.95" customHeight="1">
      <c r="A20" s="110"/>
      <c r="B20" s="111"/>
      <c r="C20" s="112"/>
      <c r="D20" s="67"/>
      <c r="E20" s="68">
        <v>0</v>
      </c>
      <c r="F20" s="1"/>
    </row>
    <row r="21" spans="1:6" ht="12" customHeight="1">
      <c r="A21" s="69"/>
      <c r="B21" s="70"/>
      <c r="C21" s="113">
        <v>2481340.88</v>
      </c>
      <c r="D21" s="71">
        <v>0</v>
      </c>
      <c r="E21" s="114">
        <v>0</v>
      </c>
      <c r="F21" s="1"/>
    </row>
    <row r="22" spans="1:6" ht="12.95" customHeight="1">
      <c r="A22" s="73"/>
      <c r="B22" s="74"/>
      <c r="C22" s="113"/>
      <c r="D22" s="72">
        <v>0</v>
      </c>
      <c r="E22" s="114"/>
      <c r="F22" s="1"/>
    </row>
  </sheetData>
  <mergeCells count="30">
    <mergeCell ref="A19:A20"/>
    <mergeCell ref="B19:B20"/>
    <mergeCell ref="C19:C20"/>
    <mergeCell ref="C21:C22"/>
    <mergeCell ref="E21:E22"/>
    <mergeCell ref="A15:A16"/>
    <mergeCell ref="B15:B16"/>
    <mergeCell ref="C15:C16"/>
    <mergeCell ref="A17:A18"/>
    <mergeCell ref="B17:B18"/>
    <mergeCell ref="C17:C18"/>
    <mergeCell ref="A11:A12"/>
    <mergeCell ref="B11:B12"/>
    <mergeCell ref="C11:C12"/>
    <mergeCell ref="A13:A14"/>
    <mergeCell ref="B13:B14"/>
    <mergeCell ref="C13:C14"/>
    <mergeCell ref="A7:A8"/>
    <mergeCell ref="B7:B8"/>
    <mergeCell ref="C7:C8"/>
    <mergeCell ref="A9:A10"/>
    <mergeCell ref="B9:B10"/>
    <mergeCell ref="C9:C10"/>
    <mergeCell ref="A1:F1"/>
    <mergeCell ref="A3:A4"/>
    <mergeCell ref="B3:B4"/>
    <mergeCell ref="C3:C4"/>
    <mergeCell ref="A5:A6"/>
    <mergeCell ref="B5:B6"/>
    <mergeCell ref="C5:C6"/>
  </mergeCells>
  <pageMargins left="0.5" right="0.5" top="0.5" bottom="0.5" header="0" footer="0"/>
  <pageSetup paperSize="77" scale="85" orientation="landscape"/>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244"/>
  <sheetViews>
    <sheetView workbookViewId="0"/>
  </sheetViews>
  <sheetFormatPr defaultRowHeight="15"/>
  <cols>
    <col min="1" max="1" width="10.28515625" customWidth="1"/>
    <col min="2" max="2" width="42.140625" customWidth="1"/>
    <col min="3" max="3" width="9.28515625" customWidth="1"/>
    <col min="4" max="5" width="13.28515625" customWidth="1"/>
    <col min="6" max="6" width="78.28515625" customWidth="1"/>
  </cols>
  <sheetData>
    <row r="1" spans="1:6" ht="108.95" customHeight="1">
      <c r="A1" s="87"/>
      <c r="B1" s="87"/>
      <c r="C1" s="87"/>
      <c r="D1" s="87"/>
      <c r="E1" s="87"/>
      <c r="F1" s="87"/>
    </row>
    <row r="2" spans="1:6" ht="15" customHeight="1">
      <c r="A2" s="75" t="s">
        <v>2</v>
      </c>
      <c r="B2" s="75" t="s">
        <v>3</v>
      </c>
      <c r="C2" s="75" t="s">
        <v>192</v>
      </c>
      <c r="D2" s="75" t="s">
        <v>1453</v>
      </c>
      <c r="E2" s="75" t="s">
        <v>251</v>
      </c>
      <c r="F2" s="1"/>
    </row>
    <row r="3" spans="1:6" ht="20.100000000000001" customHeight="1">
      <c r="A3" s="6" t="s">
        <v>432</v>
      </c>
      <c r="B3" s="76" t="s">
        <v>433</v>
      </c>
      <c r="C3" s="77" t="s">
        <v>293</v>
      </c>
      <c r="D3" s="78"/>
      <c r="E3" s="79">
        <v>0</v>
      </c>
      <c r="F3" s="1"/>
    </row>
    <row r="4" spans="1:6" ht="20.100000000000001" customHeight="1">
      <c r="A4" s="6" t="s">
        <v>434</v>
      </c>
      <c r="B4" s="76" t="s">
        <v>435</v>
      </c>
      <c r="C4" s="77" t="s">
        <v>90</v>
      </c>
      <c r="D4" s="78"/>
      <c r="E4" s="79">
        <v>0</v>
      </c>
      <c r="F4" s="1"/>
    </row>
    <row r="5" spans="1:6" ht="20.100000000000001" customHeight="1">
      <c r="A5" s="6" t="s">
        <v>729</v>
      </c>
      <c r="B5" s="76" t="s">
        <v>730</v>
      </c>
      <c r="C5" s="77" t="s">
        <v>694</v>
      </c>
      <c r="D5" s="78"/>
      <c r="E5" s="79">
        <v>0</v>
      </c>
      <c r="F5" s="1"/>
    </row>
    <row r="6" spans="1:6" ht="12" customHeight="1">
      <c r="A6" s="6" t="s">
        <v>768</v>
      </c>
      <c r="B6" s="76" t="s">
        <v>769</v>
      </c>
      <c r="C6" s="77" t="s">
        <v>73</v>
      </c>
      <c r="D6" s="78"/>
      <c r="E6" s="79">
        <v>0</v>
      </c>
      <c r="F6" s="1"/>
    </row>
    <row r="7" spans="1:6" ht="20.100000000000001" customHeight="1">
      <c r="A7" s="6" t="s">
        <v>471</v>
      </c>
      <c r="B7" s="76" t="s">
        <v>472</v>
      </c>
      <c r="C7" s="77" t="s">
        <v>90</v>
      </c>
      <c r="D7" s="78"/>
      <c r="E7" s="79">
        <v>0</v>
      </c>
      <c r="F7" s="1"/>
    </row>
    <row r="8" spans="1:6" ht="20.100000000000001" customHeight="1">
      <c r="A8" s="6" t="s">
        <v>505</v>
      </c>
      <c r="B8" s="76" t="s">
        <v>755</v>
      </c>
      <c r="C8" s="77" t="s">
        <v>90</v>
      </c>
      <c r="D8" s="78"/>
      <c r="E8" s="79">
        <v>0</v>
      </c>
      <c r="F8" s="1"/>
    </row>
    <row r="9" spans="1:6" ht="12" customHeight="1">
      <c r="A9" s="6" t="s">
        <v>831</v>
      </c>
      <c r="B9" s="76" t="s">
        <v>832</v>
      </c>
      <c r="C9" s="77" t="s">
        <v>73</v>
      </c>
      <c r="D9" s="78"/>
      <c r="E9" s="79">
        <v>0</v>
      </c>
      <c r="F9" s="1"/>
    </row>
    <row r="10" spans="1:6" ht="20.100000000000001" customHeight="1">
      <c r="A10" s="6" t="s">
        <v>604</v>
      </c>
      <c r="B10" s="76" t="s">
        <v>605</v>
      </c>
      <c r="C10" s="77" t="s">
        <v>293</v>
      </c>
      <c r="D10" s="78"/>
      <c r="E10" s="79">
        <v>0</v>
      </c>
      <c r="F10" s="1"/>
    </row>
    <row r="11" spans="1:6" ht="27.95" customHeight="1">
      <c r="A11" s="6" t="s">
        <v>690</v>
      </c>
      <c r="B11" s="76" t="s">
        <v>691</v>
      </c>
      <c r="C11" s="77" t="s">
        <v>39</v>
      </c>
      <c r="D11" s="78"/>
      <c r="E11" s="79">
        <v>0</v>
      </c>
      <c r="F11" s="1"/>
    </row>
    <row r="12" spans="1:6" ht="12" customHeight="1">
      <c r="A12" s="6" t="s">
        <v>845</v>
      </c>
      <c r="B12" s="76" t="s">
        <v>846</v>
      </c>
      <c r="C12" s="77" t="s">
        <v>293</v>
      </c>
      <c r="D12" s="78"/>
      <c r="E12" s="79">
        <v>0</v>
      </c>
      <c r="F12" s="1"/>
    </row>
    <row r="13" spans="1:6" ht="44.1" customHeight="1">
      <c r="A13" s="6" t="s">
        <v>1011</v>
      </c>
      <c r="B13" s="76" t="s">
        <v>1012</v>
      </c>
      <c r="C13" s="77" t="s">
        <v>28</v>
      </c>
      <c r="D13" s="78"/>
      <c r="E13" s="79">
        <v>0</v>
      </c>
      <c r="F13" s="1"/>
    </row>
    <row r="14" spans="1:6" ht="20.100000000000001" customHeight="1">
      <c r="A14" s="6" t="s">
        <v>692</v>
      </c>
      <c r="B14" s="76" t="s">
        <v>693</v>
      </c>
      <c r="C14" s="77" t="s">
        <v>694</v>
      </c>
      <c r="D14" s="78"/>
      <c r="E14" s="79">
        <v>0</v>
      </c>
      <c r="F14" s="1"/>
    </row>
    <row r="15" spans="1:6" ht="20.100000000000001" customHeight="1">
      <c r="A15" s="6" t="s">
        <v>796</v>
      </c>
      <c r="B15" s="76" t="s">
        <v>797</v>
      </c>
      <c r="C15" s="77" t="s">
        <v>798</v>
      </c>
      <c r="D15" s="78"/>
      <c r="E15" s="79">
        <v>0</v>
      </c>
      <c r="F15" s="1"/>
    </row>
    <row r="16" spans="1:6" ht="20.100000000000001" customHeight="1">
      <c r="A16" s="6" t="s">
        <v>676</v>
      </c>
      <c r="B16" s="76" t="s">
        <v>677</v>
      </c>
      <c r="C16" s="77" t="s">
        <v>39</v>
      </c>
      <c r="D16" s="78"/>
      <c r="E16" s="79">
        <v>0</v>
      </c>
      <c r="F16" s="1"/>
    </row>
    <row r="17" spans="1:6" ht="44.1" customHeight="1">
      <c r="A17" s="6" t="s">
        <v>931</v>
      </c>
      <c r="B17" s="76" t="s">
        <v>932</v>
      </c>
      <c r="C17" s="77" t="s">
        <v>28</v>
      </c>
      <c r="D17" s="78"/>
      <c r="E17" s="79">
        <v>0</v>
      </c>
      <c r="F17" s="1"/>
    </row>
    <row r="18" spans="1:6" ht="12" customHeight="1">
      <c r="A18" s="6" t="s">
        <v>777</v>
      </c>
      <c r="B18" s="76" t="s">
        <v>778</v>
      </c>
      <c r="C18" s="77" t="s">
        <v>293</v>
      </c>
      <c r="D18" s="78"/>
      <c r="E18" s="79">
        <v>0</v>
      </c>
      <c r="F18" s="1"/>
    </row>
    <row r="19" spans="1:6" ht="20.100000000000001" customHeight="1">
      <c r="A19" s="6" t="s">
        <v>885</v>
      </c>
      <c r="B19" s="76" t="s">
        <v>886</v>
      </c>
      <c r="C19" s="77" t="s">
        <v>73</v>
      </c>
      <c r="D19" s="78"/>
      <c r="E19" s="79">
        <v>0</v>
      </c>
      <c r="F19" s="1"/>
    </row>
    <row r="20" spans="1:6" ht="20.100000000000001" customHeight="1">
      <c r="A20" s="6" t="s">
        <v>937</v>
      </c>
      <c r="B20" s="76" t="s">
        <v>938</v>
      </c>
      <c r="C20" s="77" t="s">
        <v>694</v>
      </c>
      <c r="D20" s="78"/>
      <c r="E20" s="79">
        <v>0</v>
      </c>
      <c r="F20" s="1"/>
    </row>
    <row r="21" spans="1:6" ht="12" customHeight="1">
      <c r="A21" s="6" t="s">
        <v>870</v>
      </c>
      <c r="B21" s="76" t="s">
        <v>871</v>
      </c>
      <c r="C21" s="77" t="s">
        <v>694</v>
      </c>
      <c r="D21" s="78"/>
      <c r="E21" s="79">
        <v>0</v>
      </c>
      <c r="F21" s="1"/>
    </row>
    <row r="22" spans="1:6" ht="20.100000000000001" customHeight="1">
      <c r="A22" s="6" t="s">
        <v>891</v>
      </c>
      <c r="B22" s="76" t="s">
        <v>892</v>
      </c>
      <c r="C22" s="77" t="s">
        <v>73</v>
      </c>
      <c r="D22" s="78"/>
      <c r="E22" s="79">
        <v>0</v>
      </c>
      <c r="F22" s="1"/>
    </row>
    <row r="23" spans="1:6" ht="20.100000000000001" customHeight="1">
      <c r="A23" s="6" t="s">
        <v>695</v>
      </c>
      <c r="B23" s="76" t="s">
        <v>696</v>
      </c>
      <c r="C23" s="77" t="s">
        <v>125</v>
      </c>
      <c r="D23" s="78"/>
      <c r="E23" s="79">
        <v>0</v>
      </c>
      <c r="F23" s="1"/>
    </row>
    <row r="24" spans="1:6" ht="20.100000000000001" customHeight="1">
      <c r="A24" s="6" t="s">
        <v>368</v>
      </c>
      <c r="B24" s="76" t="s">
        <v>369</v>
      </c>
      <c r="C24" s="77" t="s">
        <v>125</v>
      </c>
      <c r="D24" s="78"/>
      <c r="E24" s="79">
        <v>0</v>
      </c>
      <c r="F24" s="1"/>
    </row>
    <row r="25" spans="1:6" ht="20.100000000000001" customHeight="1">
      <c r="A25" s="6" t="s">
        <v>703</v>
      </c>
      <c r="B25" s="76" t="s">
        <v>704</v>
      </c>
      <c r="C25" s="77" t="s">
        <v>125</v>
      </c>
      <c r="D25" s="78"/>
      <c r="E25" s="79">
        <v>0</v>
      </c>
      <c r="F25" s="1"/>
    </row>
    <row r="26" spans="1:6" ht="20.100000000000001" customHeight="1">
      <c r="A26" s="6" t="s">
        <v>847</v>
      </c>
      <c r="B26" s="76" t="s">
        <v>848</v>
      </c>
      <c r="C26" s="77" t="s">
        <v>90</v>
      </c>
      <c r="D26" s="78"/>
      <c r="E26" s="79">
        <v>0</v>
      </c>
      <c r="F26" s="1"/>
    </row>
    <row r="27" spans="1:6" ht="20.100000000000001" customHeight="1">
      <c r="A27" s="6" t="s">
        <v>475</v>
      </c>
      <c r="B27" s="76" t="s">
        <v>476</v>
      </c>
      <c r="C27" s="77" t="s">
        <v>90</v>
      </c>
      <c r="D27" s="78"/>
      <c r="E27" s="79">
        <v>0</v>
      </c>
      <c r="F27" s="1"/>
    </row>
    <row r="28" spans="1:6" ht="12" customHeight="1">
      <c r="A28" s="6" t="s">
        <v>894</v>
      </c>
      <c r="B28" s="76" t="s">
        <v>895</v>
      </c>
      <c r="C28" s="77" t="s">
        <v>73</v>
      </c>
      <c r="D28" s="78"/>
      <c r="E28" s="79">
        <v>0</v>
      </c>
      <c r="F28" s="1"/>
    </row>
    <row r="29" spans="1:6" ht="12" customHeight="1">
      <c r="A29" s="6" t="s">
        <v>811</v>
      </c>
      <c r="B29" s="76" t="s">
        <v>812</v>
      </c>
      <c r="C29" s="77" t="s">
        <v>73</v>
      </c>
      <c r="D29" s="78"/>
      <c r="E29" s="79">
        <v>0</v>
      </c>
      <c r="F29" s="1"/>
    </row>
    <row r="30" spans="1:6" ht="12" customHeight="1">
      <c r="A30" s="6" t="s">
        <v>897</v>
      </c>
      <c r="B30" s="76" t="s">
        <v>898</v>
      </c>
      <c r="C30" s="77" t="s">
        <v>73</v>
      </c>
      <c r="D30" s="78"/>
      <c r="E30" s="79">
        <v>0</v>
      </c>
      <c r="F30" s="1"/>
    </row>
    <row r="31" spans="1:6" ht="27.95" customHeight="1">
      <c r="A31" s="6" t="s">
        <v>362</v>
      </c>
      <c r="B31" s="76" t="s">
        <v>363</v>
      </c>
      <c r="C31" s="77" t="s">
        <v>39</v>
      </c>
      <c r="D31" s="78"/>
      <c r="E31" s="79">
        <v>0</v>
      </c>
      <c r="F31" s="1"/>
    </row>
    <row r="32" spans="1:6" ht="12" customHeight="1">
      <c r="A32" s="6" t="s">
        <v>364</v>
      </c>
      <c r="B32" s="76" t="s">
        <v>365</v>
      </c>
      <c r="C32" s="77" t="s">
        <v>293</v>
      </c>
      <c r="D32" s="78"/>
      <c r="E32" s="79">
        <v>0</v>
      </c>
      <c r="F32" s="1"/>
    </row>
    <row r="33" spans="1:6" ht="12" customHeight="1">
      <c r="A33" s="6" t="s">
        <v>366</v>
      </c>
      <c r="B33" s="76" t="s">
        <v>367</v>
      </c>
      <c r="C33" s="77" t="s">
        <v>293</v>
      </c>
      <c r="D33" s="78"/>
      <c r="E33" s="79">
        <v>0</v>
      </c>
      <c r="F33" s="1"/>
    </row>
    <row r="34" spans="1:6" ht="12" customHeight="1">
      <c r="A34" s="6" t="s">
        <v>699</v>
      </c>
      <c r="B34" s="76" t="s">
        <v>700</v>
      </c>
      <c r="C34" s="77" t="s">
        <v>293</v>
      </c>
      <c r="D34" s="78"/>
      <c r="E34" s="79">
        <v>0</v>
      </c>
      <c r="F34" s="1"/>
    </row>
    <row r="35" spans="1:6" ht="12" customHeight="1">
      <c r="A35" s="6" t="s">
        <v>900</v>
      </c>
      <c r="B35" s="76" t="s">
        <v>901</v>
      </c>
      <c r="C35" s="77" t="s">
        <v>73</v>
      </c>
      <c r="D35" s="78"/>
      <c r="E35" s="79">
        <v>0</v>
      </c>
      <c r="F35" s="1"/>
    </row>
    <row r="36" spans="1:6" ht="12" customHeight="1">
      <c r="A36" s="6" t="s">
        <v>903</v>
      </c>
      <c r="B36" s="76" t="s">
        <v>904</v>
      </c>
      <c r="C36" s="77" t="s">
        <v>73</v>
      </c>
      <c r="D36" s="78"/>
      <c r="E36" s="79">
        <v>0</v>
      </c>
      <c r="F36" s="1"/>
    </row>
    <row r="37" spans="1:6" ht="12" customHeight="1">
      <c r="A37" s="6" t="s">
        <v>746</v>
      </c>
      <c r="B37" s="76" t="s">
        <v>747</v>
      </c>
      <c r="C37" s="77" t="s">
        <v>73</v>
      </c>
      <c r="D37" s="78"/>
      <c r="E37" s="79">
        <v>0</v>
      </c>
      <c r="F37" s="1"/>
    </row>
    <row r="38" spans="1:6" ht="20.100000000000001" customHeight="1">
      <c r="A38" s="6" t="s">
        <v>705</v>
      </c>
      <c r="B38" s="76" t="s">
        <v>706</v>
      </c>
      <c r="C38" s="77" t="s">
        <v>125</v>
      </c>
      <c r="D38" s="78"/>
      <c r="E38" s="79">
        <v>0</v>
      </c>
      <c r="F38" s="1"/>
    </row>
    <row r="39" spans="1:6" ht="12" customHeight="1">
      <c r="A39" s="6" t="s">
        <v>994</v>
      </c>
      <c r="B39" s="76" t="s">
        <v>995</v>
      </c>
      <c r="C39" s="77" t="s">
        <v>694</v>
      </c>
      <c r="D39" s="78"/>
      <c r="E39" s="79">
        <v>0</v>
      </c>
      <c r="F39" s="1"/>
    </row>
    <row r="40" spans="1:6" ht="20.100000000000001" customHeight="1">
      <c r="A40" s="6" t="s">
        <v>606</v>
      </c>
      <c r="B40" s="76" t="s">
        <v>607</v>
      </c>
      <c r="C40" s="77" t="s">
        <v>293</v>
      </c>
      <c r="D40" s="78"/>
      <c r="E40" s="79">
        <v>0</v>
      </c>
      <c r="F40" s="1"/>
    </row>
    <row r="41" spans="1:6" ht="27.95" customHeight="1">
      <c r="A41" s="6" t="s">
        <v>863</v>
      </c>
      <c r="B41" s="76" t="s">
        <v>864</v>
      </c>
      <c r="C41" s="77" t="s">
        <v>28</v>
      </c>
      <c r="D41" s="78"/>
      <c r="E41" s="79">
        <v>0</v>
      </c>
      <c r="F41" s="1"/>
    </row>
    <row r="42" spans="1:6" ht="20.100000000000001" customHeight="1">
      <c r="A42" s="6" t="s">
        <v>610</v>
      </c>
      <c r="B42" s="76" t="s">
        <v>611</v>
      </c>
      <c r="C42" s="77" t="s">
        <v>28</v>
      </c>
      <c r="D42" s="78"/>
      <c r="E42" s="79">
        <v>0</v>
      </c>
      <c r="F42" s="1"/>
    </row>
    <row r="43" spans="1:6" ht="27.95" customHeight="1">
      <c r="A43" s="6" t="s">
        <v>608</v>
      </c>
      <c r="B43" s="76" t="s">
        <v>609</v>
      </c>
      <c r="C43" s="77" t="s">
        <v>28</v>
      </c>
      <c r="D43" s="78"/>
      <c r="E43" s="79">
        <v>0</v>
      </c>
      <c r="F43" s="1"/>
    </row>
    <row r="44" spans="1:6" ht="27.95" customHeight="1">
      <c r="A44" s="6" t="s">
        <v>865</v>
      </c>
      <c r="B44" s="76" t="s">
        <v>866</v>
      </c>
      <c r="C44" s="77" t="s">
        <v>28</v>
      </c>
      <c r="D44" s="78"/>
      <c r="E44" s="79">
        <v>0</v>
      </c>
      <c r="F44" s="1"/>
    </row>
    <row r="45" spans="1:6" ht="27.95" customHeight="1">
      <c r="A45" s="6" t="s">
        <v>1065</v>
      </c>
      <c r="B45" s="76" t="s">
        <v>1066</v>
      </c>
      <c r="C45" s="77" t="s">
        <v>28</v>
      </c>
      <c r="D45" s="78"/>
      <c r="E45" s="79">
        <v>0</v>
      </c>
      <c r="F45" s="1"/>
    </row>
    <row r="46" spans="1:6" ht="27.95" customHeight="1">
      <c r="A46" s="6" t="s">
        <v>1030</v>
      </c>
      <c r="B46" s="76" t="s">
        <v>1031</v>
      </c>
      <c r="C46" s="77" t="s">
        <v>28</v>
      </c>
      <c r="D46" s="78"/>
      <c r="E46" s="79">
        <v>0</v>
      </c>
      <c r="F46" s="1"/>
    </row>
    <row r="47" spans="1:6" ht="12" customHeight="1">
      <c r="A47" s="6" t="s">
        <v>697</v>
      </c>
      <c r="B47" s="76" t="s">
        <v>698</v>
      </c>
      <c r="C47" s="77" t="s">
        <v>293</v>
      </c>
      <c r="D47" s="78"/>
      <c r="E47" s="79">
        <v>0</v>
      </c>
      <c r="F47" s="1"/>
    </row>
    <row r="48" spans="1:6" ht="20.100000000000001" customHeight="1">
      <c r="A48" s="6" t="s">
        <v>614</v>
      </c>
      <c r="B48" s="76" t="s">
        <v>615</v>
      </c>
      <c r="C48" s="77" t="s">
        <v>125</v>
      </c>
      <c r="D48" s="78"/>
      <c r="E48" s="79">
        <v>0</v>
      </c>
      <c r="F48" s="1"/>
    </row>
    <row r="49" spans="1:6" ht="20.100000000000001" customHeight="1">
      <c r="A49" s="6" t="s">
        <v>773</v>
      </c>
      <c r="B49" s="76" t="s">
        <v>774</v>
      </c>
      <c r="C49" s="77" t="s">
        <v>293</v>
      </c>
      <c r="D49" s="78"/>
      <c r="E49" s="79">
        <v>0</v>
      </c>
      <c r="F49" s="1"/>
    </row>
    <row r="50" spans="1:6" ht="20.100000000000001" customHeight="1">
      <c r="A50" s="6" t="s">
        <v>775</v>
      </c>
      <c r="B50" s="76" t="s">
        <v>776</v>
      </c>
      <c r="C50" s="77" t="s">
        <v>293</v>
      </c>
      <c r="D50" s="78"/>
      <c r="E50" s="79">
        <v>0</v>
      </c>
      <c r="F50" s="1"/>
    </row>
    <row r="51" spans="1:6" ht="12" customHeight="1">
      <c r="A51" s="6" t="s">
        <v>612</v>
      </c>
      <c r="B51" s="76" t="s">
        <v>613</v>
      </c>
      <c r="C51" s="77" t="s">
        <v>293</v>
      </c>
      <c r="D51" s="78"/>
      <c r="E51" s="79">
        <v>0</v>
      </c>
      <c r="F51" s="1"/>
    </row>
    <row r="52" spans="1:6" ht="27.95" customHeight="1">
      <c r="A52" s="6" t="s">
        <v>618</v>
      </c>
      <c r="B52" s="76" t="s">
        <v>619</v>
      </c>
      <c r="C52" s="77" t="s">
        <v>39</v>
      </c>
      <c r="D52" s="78"/>
      <c r="E52" s="79">
        <v>0</v>
      </c>
      <c r="F52" s="1"/>
    </row>
    <row r="53" spans="1:6" ht="27.95" customHeight="1">
      <c r="A53" s="6" t="s">
        <v>790</v>
      </c>
      <c r="B53" s="76" t="s">
        <v>791</v>
      </c>
      <c r="C53" s="77" t="s">
        <v>28</v>
      </c>
      <c r="D53" s="78"/>
      <c r="E53" s="79">
        <v>0</v>
      </c>
      <c r="F53" s="1"/>
    </row>
    <row r="54" spans="1:6" ht="20.100000000000001" customHeight="1">
      <c r="A54" s="6" t="s">
        <v>734</v>
      </c>
      <c r="B54" s="76" t="s">
        <v>735</v>
      </c>
      <c r="C54" s="77" t="s">
        <v>73</v>
      </c>
      <c r="D54" s="78"/>
      <c r="E54" s="79">
        <v>0</v>
      </c>
      <c r="F54" s="1"/>
    </row>
    <row r="55" spans="1:6" ht="20.100000000000001" customHeight="1">
      <c r="A55" s="6" t="s">
        <v>744</v>
      </c>
      <c r="B55" s="76" t="s">
        <v>745</v>
      </c>
      <c r="C55" s="77" t="s">
        <v>73</v>
      </c>
      <c r="D55" s="78"/>
      <c r="E55" s="79">
        <v>0</v>
      </c>
      <c r="F55" s="1"/>
    </row>
    <row r="56" spans="1:6" ht="20.100000000000001" customHeight="1">
      <c r="A56" s="6" t="s">
        <v>738</v>
      </c>
      <c r="B56" s="76" t="s">
        <v>739</v>
      </c>
      <c r="C56" s="77" t="s">
        <v>73</v>
      </c>
      <c r="D56" s="78"/>
      <c r="E56" s="79">
        <v>0</v>
      </c>
      <c r="F56" s="1"/>
    </row>
    <row r="57" spans="1:6" ht="20.100000000000001" customHeight="1">
      <c r="A57" s="6" t="s">
        <v>742</v>
      </c>
      <c r="B57" s="76" t="s">
        <v>743</v>
      </c>
      <c r="C57" s="77" t="s">
        <v>73</v>
      </c>
      <c r="D57" s="78"/>
      <c r="E57" s="79">
        <v>0</v>
      </c>
      <c r="F57" s="1"/>
    </row>
    <row r="58" spans="1:6" ht="20.100000000000001" customHeight="1">
      <c r="A58" s="6" t="s">
        <v>888</v>
      </c>
      <c r="B58" s="76" t="s">
        <v>889</v>
      </c>
      <c r="C58" s="77" t="s">
        <v>73</v>
      </c>
      <c r="D58" s="78"/>
      <c r="E58" s="79">
        <v>0</v>
      </c>
      <c r="F58" s="1"/>
    </row>
    <row r="59" spans="1:6" ht="36" customHeight="1">
      <c r="A59" s="6" t="s">
        <v>929</v>
      </c>
      <c r="B59" s="76" t="s">
        <v>930</v>
      </c>
      <c r="C59" s="77" t="s">
        <v>28</v>
      </c>
      <c r="D59" s="78"/>
      <c r="E59" s="79">
        <v>0</v>
      </c>
      <c r="F59" s="1"/>
    </row>
    <row r="60" spans="1:6" ht="12" customHeight="1">
      <c r="A60" s="6" t="s">
        <v>616</v>
      </c>
      <c r="B60" s="76" t="s">
        <v>617</v>
      </c>
      <c r="C60" s="77" t="s">
        <v>28</v>
      </c>
      <c r="D60" s="78"/>
      <c r="E60" s="79">
        <v>0</v>
      </c>
      <c r="F60" s="1"/>
    </row>
    <row r="61" spans="1:6" ht="20.100000000000001" customHeight="1">
      <c r="A61" s="6" t="s">
        <v>701</v>
      </c>
      <c r="B61" s="76" t="s">
        <v>702</v>
      </c>
      <c r="C61" s="77" t="s">
        <v>293</v>
      </c>
      <c r="D61" s="78"/>
      <c r="E61" s="79">
        <v>0</v>
      </c>
      <c r="F61" s="1"/>
    </row>
    <row r="62" spans="1:6" ht="44.1" customHeight="1">
      <c r="A62" s="6" t="s">
        <v>473</v>
      </c>
      <c r="B62" s="76" t="s">
        <v>1089</v>
      </c>
      <c r="C62" s="77" t="s">
        <v>39</v>
      </c>
      <c r="D62" s="78"/>
      <c r="E62" s="79">
        <v>0</v>
      </c>
      <c r="F62" s="1"/>
    </row>
    <row r="63" spans="1:6" ht="12" customHeight="1">
      <c r="A63" s="6" t="s">
        <v>422</v>
      </c>
      <c r="B63" s="76" t="s">
        <v>423</v>
      </c>
      <c r="C63" s="77" t="s">
        <v>15</v>
      </c>
      <c r="D63" s="78"/>
      <c r="E63" s="79">
        <v>0</v>
      </c>
      <c r="F63" s="1"/>
    </row>
    <row r="64" spans="1:6" ht="12" customHeight="1">
      <c r="A64" s="6" t="s">
        <v>262</v>
      </c>
      <c r="B64" s="76" t="s">
        <v>263</v>
      </c>
      <c r="C64" s="77" t="s">
        <v>15</v>
      </c>
      <c r="D64" s="78"/>
      <c r="E64" s="79">
        <v>0</v>
      </c>
      <c r="F64" s="1"/>
    </row>
    <row r="65" spans="1:6" ht="12" customHeight="1">
      <c r="A65" s="6" t="s">
        <v>275</v>
      </c>
      <c r="B65" s="76" t="s">
        <v>276</v>
      </c>
      <c r="C65" s="77" t="s">
        <v>15</v>
      </c>
      <c r="D65" s="78"/>
      <c r="E65" s="79">
        <v>0</v>
      </c>
      <c r="F65" s="1"/>
    </row>
    <row r="66" spans="1:6" ht="20.100000000000001" customHeight="1">
      <c r="A66" s="6" t="s">
        <v>385</v>
      </c>
      <c r="B66" s="76" t="s">
        <v>386</v>
      </c>
      <c r="C66" s="77" t="s">
        <v>15</v>
      </c>
      <c r="D66" s="78"/>
      <c r="E66" s="79">
        <v>0</v>
      </c>
      <c r="F66" s="1"/>
    </row>
    <row r="67" spans="1:6" ht="20.100000000000001" customHeight="1">
      <c r="A67" s="6" t="s">
        <v>379</v>
      </c>
      <c r="B67" s="76" t="s">
        <v>380</v>
      </c>
      <c r="C67" s="77" t="s">
        <v>15</v>
      </c>
      <c r="D67" s="78"/>
      <c r="E67" s="79">
        <v>0</v>
      </c>
      <c r="F67" s="1"/>
    </row>
    <row r="68" spans="1:6" ht="20.100000000000001" customHeight="1">
      <c r="A68" s="6" t="s">
        <v>254</v>
      </c>
      <c r="B68" s="76" t="s">
        <v>255</v>
      </c>
      <c r="C68" s="77" t="s">
        <v>15</v>
      </c>
      <c r="D68" s="78"/>
      <c r="E68" s="79">
        <v>0</v>
      </c>
      <c r="F68" s="1"/>
    </row>
    <row r="69" spans="1:6" ht="20.100000000000001" customHeight="1">
      <c r="A69" s="6" t="s">
        <v>258</v>
      </c>
      <c r="B69" s="76" t="s">
        <v>259</v>
      </c>
      <c r="C69" s="77" t="s">
        <v>15</v>
      </c>
      <c r="D69" s="78"/>
      <c r="E69" s="79">
        <v>0</v>
      </c>
      <c r="F69" s="1"/>
    </row>
    <row r="70" spans="1:6" ht="12" customHeight="1">
      <c r="A70" s="6" t="s">
        <v>68</v>
      </c>
      <c r="B70" s="76" t="s">
        <v>69</v>
      </c>
      <c r="C70" s="77" t="s">
        <v>15</v>
      </c>
      <c r="D70" s="78"/>
      <c r="E70" s="79">
        <v>0</v>
      </c>
      <c r="F70" s="1"/>
    </row>
    <row r="71" spans="1:6" ht="12" customHeight="1">
      <c r="A71" s="6" t="s">
        <v>387</v>
      </c>
      <c r="B71" s="76" t="s">
        <v>388</v>
      </c>
      <c r="C71" s="77" t="s">
        <v>15</v>
      </c>
      <c r="D71" s="78"/>
      <c r="E71" s="79">
        <v>0</v>
      </c>
      <c r="F71" s="1"/>
    </row>
    <row r="72" spans="1:6" ht="12" customHeight="1">
      <c r="A72" s="6" t="s">
        <v>44</v>
      </c>
      <c r="B72" s="76" t="s">
        <v>45</v>
      </c>
      <c r="C72" s="77" t="s">
        <v>15</v>
      </c>
      <c r="D72" s="78"/>
      <c r="E72" s="79">
        <v>0</v>
      </c>
      <c r="F72" s="1"/>
    </row>
    <row r="73" spans="1:6" ht="12" customHeight="1">
      <c r="A73" s="6" t="s">
        <v>669</v>
      </c>
      <c r="B73" s="76" t="s">
        <v>670</v>
      </c>
      <c r="C73" s="77" t="s">
        <v>15</v>
      </c>
      <c r="D73" s="78"/>
      <c r="E73" s="79">
        <v>0</v>
      </c>
      <c r="F73" s="1"/>
    </row>
    <row r="74" spans="1:6" ht="12" customHeight="1">
      <c r="A74" s="6" t="s">
        <v>47</v>
      </c>
      <c r="B74" s="76" t="s">
        <v>48</v>
      </c>
      <c r="C74" s="77" t="s">
        <v>15</v>
      </c>
      <c r="D74" s="78"/>
      <c r="E74" s="79">
        <v>0</v>
      </c>
      <c r="F74" s="1"/>
    </row>
    <row r="75" spans="1:6" ht="27.95" customHeight="1">
      <c r="A75" s="6" t="s">
        <v>740</v>
      </c>
      <c r="B75" s="76" t="s">
        <v>741</v>
      </c>
      <c r="C75" s="77" t="s">
        <v>73</v>
      </c>
      <c r="D75" s="78"/>
      <c r="E75" s="79">
        <v>0</v>
      </c>
      <c r="F75" s="1"/>
    </row>
    <row r="76" spans="1:6" ht="27.95" customHeight="1">
      <c r="A76" s="6" t="s">
        <v>970</v>
      </c>
      <c r="B76" s="76" t="s">
        <v>971</v>
      </c>
      <c r="C76" s="77" t="s">
        <v>73</v>
      </c>
      <c r="D76" s="78"/>
      <c r="E76" s="79">
        <v>0</v>
      </c>
      <c r="F76" s="1"/>
    </row>
    <row r="77" spans="1:6" ht="20.100000000000001" customHeight="1">
      <c r="A77" s="6" t="s">
        <v>766</v>
      </c>
      <c r="B77" s="76" t="s">
        <v>767</v>
      </c>
      <c r="C77" s="77" t="s">
        <v>73</v>
      </c>
      <c r="D77" s="78"/>
      <c r="E77" s="79">
        <v>0</v>
      </c>
      <c r="F77" s="1"/>
    </row>
    <row r="78" spans="1:6" ht="20.100000000000001" customHeight="1">
      <c r="A78" s="6" t="s">
        <v>986</v>
      </c>
      <c r="B78" s="76" t="s">
        <v>987</v>
      </c>
      <c r="C78" s="77" t="s">
        <v>73</v>
      </c>
      <c r="D78" s="78"/>
      <c r="E78" s="79">
        <v>0</v>
      </c>
      <c r="F78" s="1"/>
    </row>
    <row r="79" spans="1:6" ht="20.100000000000001" customHeight="1">
      <c r="A79" s="6" t="s">
        <v>1041</v>
      </c>
      <c r="B79" s="76" t="s">
        <v>1042</v>
      </c>
      <c r="C79" s="77" t="s">
        <v>73</v>
      </c>
      <c r="D79" s="78"/>
      <c r="E79" s="79">
        <v>0</v>
      </c>
      <c r="F79" s="1"/>
    </row>
    <row r="80" spans="1:6" ht="20.100000000000001" customHeight="1">
      <c r="A80" s="6" t="s">
        <v>420</v>
      </c>
      <c r="B80" s="76" t="s">
        <v>421</v>
      </c>
      <c r="C80" s="77" t="s">
        <v>15</v>
      </c>
      <c r="D80" s="78"/>
      <c r="E80" s="79">
        <v>0</v>
      </c>
      <c r="F80" s="1"/>
    </row>
    <row r="81" spans="1:6" ht="20.100000000000001" customHeight="1">
      <c r="A81" s="6" t="s">
        <v>383</v>
      </c>
      <c r="B81" s="76" t="s">
        <v>384</v>
      </c>
      <c r="C81" s="77" t="s">
        <v>15</v>
      </c>
      <c r="D81" s="78"/>
      <c r="E81" s="79">
        <v>0</v>
      </c>
      <c r="F81" s="1"/>
    </row>
    <row r="82" spans="1:6" ht="27.95" customHeight="1">
      <c r="A82" s="6" t="s">
        <v>256</v>
      </c>
      <c r="B82" s="76" t="s">
        <v>257</v>
      </c>
      <c r="C82" s="77" t="s">
        <v>15</v>
      </c>
      <c r="D82" s="78"/>
      <c r="E82" s="79">
        <v>0</v>
      </c>
      <c r="F82" s="1"/>
    </row>
    <row r="83" spans="1:6" ht="27.95" customHeight="1">
      <c r="A83" s="6" t="s">
        <v>273</v>
      </c>
      <c r="B83" s="76" t="s">
        <v>274</v>
      </c>
      <c r="C83" s="77" t="s">
        <v>15</v>
      </c>
      <c r="D83" s="78"/>
      <c r="E83" s="79">
        <v>0</v>
      </c>
      <c r="F83" s="1"/>
    </row>
    <row r="84" spans="1:6" ht="20.100000000000001" customHeight="1">
      <c r="A84" s="6" t="s">
        <v>667</v>
      </c>
      <c r="B84" s="76" t="s">
        <v>668</v>
      </c>
      <c r="C84" s="77" t="s">
        <v>15</v>
      </c>
      <c r="D84" s="78"/>
      <c r="E84" s="79">
        <v>0</v>
      </c>
      <c r="F84" s="1"/>
    </row>
    <row r="85" spans="1:6" ht="20.100000000000001" customHeight="1">
      <c r="A85" s="6" t="s">
        <v>736</v>
      </c>
      <c r="B85" s="76" t="s">
        <v>737</v>
      </c>
      <c r="C85" s="77" t="s">
        <v>73</v>
      </c>
      <c r="D85" s="78"/>
      <c r="E85" s="79">
        <v>0</v>
      </c>
      <c r="F85" s="1"/>
    </row>
    <row r="86" spans="1:6" ht="20.100000000000001" customHeight="1">
      <c r="A86" s="6" t="s">
        <v>968</v>
      </c>
      <c r="B86" s="76" t="s">
        <v>969</v>
      </c>
      <c r="C86" s="77" t="s">
        <v>73</v>
      </c>
      <c r="D86" s="78"/>
      <c r="E86" s="79">
        <v>0</v>
      </c>
      <c r="F86" s="1"/>
    </row>
    <row r="87" spans="1:6" ht="20.100000000000001" customHeight="1">
      <c r="A87" s="6" t="s">
        <v>764</v>
      </c>
      <c r="B87" s="76" t="s">
        <v>765</v>
      </c>
      <c r="C87" s="77" t="s">
        <v>73</v>
      </c>
      <c r="D87" s="78"/>
      <c r="E87" s="79">
        <v>0</v>
      </c>
      <c r="F87" s="1"/>
    </row>
    <row r="88" spans="1:6" ht="20.100000000000001" customHeight="1">
      <c r="A88" s="6" t="s">
        <v>984</v>
      </c>
      <c r="B88" s="76" t="s">
        <v>985</v>
      </c>
      <c r="C88" s="77" t="s">
        <v>73</v>
      </c>
      <c r="D88" s="78"/>
      <c r="E88" s="79">
        <v>0</v>
      </c>
      <c r="F88" s="1"/>
    </row>
    <row r="89" spans="1:6" ht="20.100000000000001" customHeight="1">
      <c r="A89" s="6" t="s">
        <v>1039</v>
      </c>
      <c r="B89" s="76" t="s">
        <v>1040</v>
      </c>
      <c r="C89" s="77" t="s">
        <v>73</v>
      </c>
      <c r="D89" s="78"/>
      <c r="E89" s="79">
        <v>0</v>
      </c>
      <c r="F89" s="1"/>
    </row>
    <row r="90" spans="1:6" ht="20.100000000000001" customHeight="1">
      <c r="A90" s="6" t="s">
        <v>418</v>
      </c>
      <c r="B90" s="76" t="s">
        <v>419</v>
      </c>
      <c r="C90" s="77" t="s">
        <v>15</v>
      </c>
      <c r="D90" s="78"/>
      <c r="E90" s="79">
        <v>0</v>
      </c>
      <c r="F90" s="1"/>
    </row>
    <row r="91" spans="1:6" ht="20.100000000000001" customHeight="1">
      <c r="A91" s="6" t="s">
        <v>381</v>
      </c>
      <c r="B91" s="76" t="s">
        <v>382</v>
      </c>
      <c r="C91" s="77" t="s">
        <v>15</v>
      </c>
      <c r="D91" s="78"/>
      <c r="E91" s="79">
        <v>0</v>
      </c>
      <c r="F91" s="1"/>
    </row>
    <row r="92" spans="1:6" ht="20.100000000000001" customHeight="1">
      <c r="A92" s="6" t="s">
        <v>252</v>
      </c>
      <c r="B92" s="76" t="s">
        <v>253</v>
      </c>
      <c r="C92" s="77" t="s">
        <v>15</v>
      </c>
      <c r="D92" s="78"/>
      <c r="E92" s="79">
        <v>0</v>
      </c>
      <c r="F92" s="1"/>
    </row>
    <row r="93" spans="1:6" ht="20.100000000000001" customHeight="1">
      <c r="A93" s="6" t="s">
        <v>271</v>
      </c>
      <c r="B93" s="76" t="s">
        <v>272</v>
      </c>
      <c r="C93" s="77" t="s">
        <v>15</v>
      </c>
      <c r="D93" s="78"/>
      <c r="E93" s="79">
        <v>0</v>
      </c>
      <c r="F93" s="1"/>
    </row>
    <row r="94" spans="1:6" ht="20.100000000000001" customHeight="1">
      <c r="A94" s="6" t="s">
        <v>665</v>
      </c>
      <c r="B94" s="76" t="s">
        <v>666</v>
      </c>
      <c r="C94" s="77" t="s">
        <v>15</v>
      </c>
      <c r="D94" s="78"/>
      <c r="E94" s="79">
        <v>0</v>
      </c>
      <c r="F94" s="1"/>
    </row>
    <row r="95" spans="1:6" ht="12" customHeight="1">
      <c r="A95" s="6" t="s">
        <v>881</v>
      </c>
      <c r="B95" s="76" t="s">
        <v>882</v>
      </c>
      <c r="C95" s="77" t="s">
        <v>73</v>
      </c>
      <c r="D95" s="78"/>
      <c r="E95" s="79">
        <v>0</v>
      </c>
      <c r="F95" s="1"/>
    </row>
    <row r="96" spans="1:6" ht="20.100000000000001" customHeight="1">
      <c r="A96" s="6" t="s">
        <v>300</v>
      </c>
      <c r="B96" s="76" t="s">
        <v>301</v>
      </c>
      <c r="C96" s="77" t="s">
        <v>125</v>
      </c>
      <c r="D96" s="78"/>
      <c r="E96" s="79">
        <v>0</v>
      </c>
      <c r="F96" s="1"/>
    </row>
    <row r="97" spans="1:6" ht="20.100000000000001" customHeight="1">
      <c r="A97" s="6" t="s">
        <v>507</v>
      </c>
      <c r="B97" s="76" t="s">
        <v>756</v>
      </c>
      <c r="C97" s="77" t="s">
        <v>293</v>
      </c>
      <c r="D97" s="78"/>
      <c r="E97" s="79">
        <v>0</v>
      </c>
      <c r="F97" s="1"/>
    </row>
    <row r="98" spans="1:6" ht="20.100000000000001" customHeight="1">
      <c r="A98" s="6" t="s">
        <v>625</v>
      </c>
      <c r="B98" s="76" t="s">
        <v>1094</v>
      </c>
      <c r="C98" s="77" t="s">
        <v>125</v>
      </c>
      <c r="D98" s="78"/>
      <c r="E98" s="79">
        <v>0</v>
      </c>
      <c r="F98" s="1"/>
    </row>
    <row r="99" spans="1:6" ht="12" customHeight="1">
      <c r="A99" s="6" t="s">
        <v>804</v>
      </c>
      <c r="B99" s="76" t="s">
        <v>805</v>
      </c>
      <c r="C99" s="77" t="s">
        <v>694</v>
      </c>
      <c r="D99" s="78"/>
      <c r="E99" s="79">
        <v>0</v>
      </c>
      <c r="F99" s="1"/>
    </row>
    <row r="100" spans="1:6" ht="12" customHeight="1">
      <c r="A100" s="6" t="s">
        <v>824</v>
      </c>
      <c r="B100" s="76" t="s">
        <v>825</v>
      </c>
      <c r="C100" s="77" t="s">
        <v>694</v>
      </c>
      <c r="D100" s="78"/>
      <c r="E100" s="79">
        <v>0</v>
      </c>
      <c r="F100" s="1"/>
    </row>
    <row r="101" spans="1:6" ht="20.100000000000001" customHeight="1">
      <c r="A101" s="6" t="s">
        <v>808</v>
      </c>
      <c r="B101" s="76" t="s">
        <v>809</v>
      </c>
      <c r="C101" s="77" t="s">
        <v>694</v>
      </c>
      <c r="D101" s="78"/>
      <c r="E101" s="79">
        <v>0</v>
      </c>
      <c r="F101" s="1"/>
    </row>
    <row r="102" spans="1:6" ht="20.100000000000001" customHeight="1">
      <c r="A102" s="6" t="s">
        <v>806</v>
      </c>
      <c r="B102" s="76" t="s">
        <v>807</v>
      </c>
      <c r="C102" s="77" t="s">
        <v>293</v>
      </c>
      <c r="D102" s="78"/>
      <c r="E102" s="79">
        <v>0</v>
      </c>
      <c r="F102" s="1"/>
    </row>
    <row r="103" spans="1:6" ht="36" customHeight="1">
      <c r="A103" s="6" t="s">
        <v>906</v>
      </c>
      <c r="B103" s="76" t="s">
        <v>907</v>
      </c>
      <c r="C103" s="77" t="s">
        <v>125</v>
      </c>
      <c r="D103" s="78"/>
      <c r="E103" s="79">
        <v>0</v>
      </c>
      <c r="F103" s="1"/>
    </row>
    <row r="104" spans="1:6" ht="36" customHeight="1">
      <c r="A104" s="6" t="s">
        <v>289</v>
      </c>
      <c r="B104" s="76" t="s">
        <v>290</v>
      </c>
      <c r="C104" s="77" t="s">
        <v>125</v>
      </c>
      <c r="D104" s="78"/>
      <c r="E104" s="79">
        <v>0</v>
      </c>
      <c r="F104" s="1"/>
    </row>
    <row r="105" spans="1:6" ht="20.100000000000001" customHeight="1">
      <c r="A105" s="6" t="s">
        <v>291</v>
      </c>
      <c r="B105" s="76" t="s">
        <v>292</v>
      </c>
      <c r="C105" s="77" t="s">
        <v>293</v>
      </c>
      <c r="D105" s="78"/>
      <c r="E105" s="79">
        <v>0</v>
      </c>
      <c r="F105" s="1"/>
    </row>
    <row r="106" spans="1:6" ht="12" customHeight="1">
      <c r="A106" s="6" t="s">
        <v>761</v>
      </c>
      <c r="B106" s="76" t="s">
        <v>762</v>
      </c>
      <c r="C106" s="77" t="s">
        <v>90</v>
      </c>
      <c r="D106" s="78"/>
      <c r="E106" s="79">
        <v>0</v>
      </c>
      <c r="F106" s="1"/>
    </row>
    <row r="107" spans="1:6" ht="12" customHeight="1">
      <c r="A107" s="6" t="s">
        <v>950</v>
      </c>
      <c r="B107" s="76" t="s">
        <v>951</v>
      </c>
      <c r="C107" s="77" t="s">
        <v>28</v>
      </c>
      <c r="D107" s="78"/>
      <c r="E107" s="79">
        <v>0</v>
      </c>
      <c r="F107" s="1"/>
    </row>
    <row r="108" spans="1:6" ht="12" customHeight="1">
      <c r="A108" s="6" t="s">
        <v>296</v>
      </c>
      <c r="B108" s="76" t="s">
        <v>297</v>
      </c>
      <c r="C108" s="77" t="s">
        <v>28</v>
      </c>
      <c r="D108" s="78"/>
      <c r="E108" s="79">
        <v>0</v>
      </c>
      <c r="F108" s="1"/>
    </row>
    <row r="109" spans="1:6" ht="20.100000000000001" customHeight="1">
      <c r="A109" s="6" t="s">
        <v>287</v>
      </c>
      <c r="B109" s="76" t="s">
        <v>288</v>
      </c>
      <c r="C109" s="77" t="s">
        <v>28</v>
      </c>
      <c r="D109" s="78"/>
      <c r="E109" s="79">
        <v>0</v>
      </c>
      <c r="F109" s="1"/>
    </row>
    <row r="110" spans="1:6" ht="20.100000000000001" customHeight="1">
      <c r="A110" s="6" t="s">
        <v>294</v>
      </c>
      <c r="B110" s="76" t="s">
        <v>295</v>
      </c>
      <c r="C110" s="77" t="s">
        <v>28</v>
      </c>
      <c r="D110" s="78"/>
      <c r="E110" s="79">
        <v>0</v>
      </c>
      <c r="F110" s="1"/>
    </row>
    <row r="111" spans="1:6" ht="12" customHeight="1">
      <c r="A111" s="6" t="s">
        <v>1052</v>
      </c>
      <c r="B111" s="76" t="s">
        <v>1053</v>
      </c>
      <c r="C111" s="77" t="s">
        <v>798</v>
      </c>
      <c r="D111" s="78"/>
      <c r="E111" s="79">
        <v>0</v>
      </c>
      <c r="F111" s="1"/>
    </row>
    <row r="112" spans="1:6" ht="20.100000000000001" customHeight="1">
      <c r="A112" s="6" t="s">
        <v>283</v>
      </c>
      <c r="B112" s="76" t="s">
        <v>284</v>
      </c>
      <c r="C112" s="77" t="s">
        <v>28</v>
      </c>
      <c r="D112" s="78"/>
      <c r="E112" s="79">
        <v>0</v>
      </c>
      <c r="F112" s="1"/>
    </row>
    <row r="113" spans="1:6" ht="20.100000000000001" customHeight="1">
      <c r="A113" s="6" t="s">
        <v>298</v>
      </c>
      <c r="B113" s="76" t="s">
        <v>299</v>
      </c>
      <c r="C113" s="77" t="s">
        <v>125</v>
      </c>
      <c r="D113" s="78"/>
      <c r="E113" s="79">
        <v>0</v>
      </c>
      <c r="F113" s="1"/>
    </row>
    <row r="114" spans="1:6" ht="20.100000000000001" customHeight="1">
      <c r="A114" s="6" t="s">
        <v>285</v>
      </c>
      <c r="B114" s="76" t="s">
        <v>286</v>
      </c>
      <c r="C114" s="77" t="s">
        <v>28</v>
      </c>
      <c r="D114" s="78"/>
      <c r="E114" s="79">
        <v>0</v>
      </c>
      <c r="F114" s="1"/>
    </row>
    <row r="115" spans="1:6" ht="27.95" customHeight="1">
      <c r="A115" s="6" t="s">
        <v>1049</v>
      </c>
      <c r="B115" s="76" t="s">
        <v>1050</v>
      </c>
      <c r="C115" s="77" t="s">
        <v>28</v>
      </c>
      <c r="D115" s="78"/>
      <c r="E115" s="79">
        <v>0</v>
      </c>
      <c r="F115" s="1"/>
    </row>
    <row r="116" spans="1:6" ht="20.100000000000001" customHeight="1">
      <c r="A116" s="6" t="s">
        <v>991</v>
      </c>
      <c r="B116" s="76" t="s">
        <v>992</v>
      </c>
      <c r="C116" s="77" t="s">
        <v>694</v>
      </c>
      <c r="D116" s="78"/>
      <c r="E116" s="79">
        <v>0</v>
      </c>
      <c r="F116" s="1"/>
    </row>
    <row r="117" spans="1:6" ht="27.95" customHeight="1">
      <c r="A117" s="6" t="s">
        <v>801</v>
      </c>
      <c r="B117" s="76" t="s">
        <v>802</v>
      </c>
      <c r="C117" s="77" t="s">
        <v>28</v>
      </c>
      <c r="D117" s="78"/>
      <c r="E117" s="79">
        <v>0</v>
      </c>
      <c r="F117" s="1"/>
    </row>
    <row r="118" spans="1:6" ht="20.100000000000001" customHeight="1">
      <c r="A118" s="6" t="s">
        <v>816</v>
      </c>
      <c r="B118" s="76" t="s">
        <v>1090</v>
      </c>
      <c r="C118" s="77" t="s">
        <v>28</v>
      </c>
      <c r="D118" s="78"/>
      <c r="E118" s="79">
        <v>0</v>
      </c>
      <c r="F118" s="1"/>
    </row>
    <row r="119" spans="1:6" ht="20.100000000000001" customHeight="1">
      <c r="A119" s="6" t="s">
        <v>828</v>
      </c>
      <c r="B119" s="76" t="s">
        <v>1091</v>
      </c>
      <c r="C119" s="77" t="s">
        <v>28</v>
      </c>
      <c r="D119" s="78"/>
      <c r="E119" s="79">
        <v>0</v>
      </c>
      <c r="F119" s="1"/>
    </row>
    <row r="120" spans="1:6" ht="20.100000000000001" customHeight="1">
      <c r="A120" s="6" t="s">
        <v>85</v>
      </c>
      <c r="B120" s="76" t="s">
        <v>86</v>
      </c>
      <c r="C120" s="77" t="s">
        <v>73</v>
      </c>
      <c r="D120" s="78"/>
      <c r="E120" s="79">
        <v>0</v>
      </c>
      <c r="F120" s="1"/>
    </row>
    <row r="121" spans="1:6" ht="20.100000000000001" customHeight="1">
      <c r="A121" s="6" t="s">
        <v>304</v>
      </c>
      <c r="B121" s="76" t="s">
        <v>1081</v>
      </c>
      <c r="C121" s="77" t="s">
        <v>73</v>
      </c>
      <c r="D121" s="78"/>
      <c r="E121" s="79">
        <v>0</v>
      </c>
      <c r="F121" s="1"/>
    </row>
    <row r="122" spans="1:6" ht="20.100000000000001" customHeight="1">
      <c r="A122" s="6" t="s">
        <v>306</v>
      </c>
      <c r="B122" s="76" t="s">
        <v>1084</v>
      </c>
      <c r="C122" s="77" t="s">
        <v>73</v>
      </c>
      <c r="D122" s="78"/>
      <c r="E122" s="79">
        <v>0</v>
      </c>
      <c r="F122" s="1"/>
    </row>
    <row r="123" spans="1:6" ht="27.95" customHeight="1">
      <c r="A123" s="6" t="s">
        <v>757</v>
      </c>
      <c r="B123" s="76" t="s">
        <v>1083</v>
      </c>
      <c r="C123" s="77" t="s">
        <v>73</v>
      </c>
      <c r="D123" s="78"/>
      <c r="E123" s="79">
        <v>0</v>
      </c>
      <c r="F123" s="1"/>
    </row>
    <row r="124" spans="1:6" ht="20.100000000000001" customHeight="1">
      <c r="A124" s="6" t="s">
        <v>818</v>
      </c>
      <c r="B124" s="76" t="s">
        <v>819</v>
      </c>
      <c r="C124" s="77" t="s">
        <v>73</v>
      </c>
      <c r="D124" s="78"/>
      <c r="E124" s="79">
        <v>0</v>
      </c>
      <c r="F124" s="1"/>
    </row>
    <row r="125" spans="1:6" ht="20.100000000000001" customHeight="1">
      <c r="A125" s="6" t="s">
        <v>908</v>
      </c>
      <c r="B125" s="76" t="s">
        <v>1082</v>
      </c>
      <c r="C125" s="77" t="s">
        <v>73</v>
      </c>
      <c r="D125" s="78"/>
      <c r="E125" s="79">
        <v>0</v>
      </c>
      <c r="F125" s="1"/>
    </row>
    <row r="126" spans="1:6" ht="20.100000000000001" customHeight="1">
      <c r="A126" s="6" t="s">
        <v>514</v>
      </c>
      <c r="B126" s="76" t="s">
        <v>1080</v>
      </c>
      <c r="C126" s="77" t="s">
        <v>73</v>
      </c>
      <c r="D126" s="78"/>
      <c r="E126" s="79">
        <v>0</v>
      </c>
      <c r="F126" s="1"/>
    </row>
    <row r="127" spans="1:6" ht="20.100000000000001" customHeight="1">
      <c r="A127" s="6" t="s">
        <v>302</v>
      </c>
      <c r="B127" s="76" t="s">
        <v>1079</v>
      </c>
      <c r="C127" s="77" t="s">
        <v>73</v>
      </c>
      <c r="D127" s="78"/>
      <c r="E127" s="79">
        <v>0</v>
      </c>
      <c r="F127" s="1"/>
    </row>
    <row r="128" spans="1:6" ht="20.100000000000001" customHeight="1">
      <c r="A128" s="6" t="s">
        <v>308</v>
      </c>
      <c r="B128" s="76" t="s">
        <v>1086</v>
      </c>
      <c r="C128" s="77" t="s">
        <v>73</v>
      </c>
      <c r="D128" s="78"/>
      <c r="E128" s="79">
        <v>0</v>
      </c>
      <c r="F128" s="1"/>
    </row>
    <row r="129" spans="1:6" ht="12" customHeight="1">
      <c r="A129" s="6" t="s">
        <v>512</v>
      </c>
      <c r="B129" s="76" t="s">
        <v>1093</v>
      </c>
      <c r="C129" s="77" t="s">
        <v>293</v>
      </c>
      <c r="D129" s="78"/>
      <c r="E129" s="79">
        <v>0</v>
      </c>
      <c r="F129" s="1"/>
    </row>
    <row r="130" spans="1:6" ht="20.100000000000001" customHeight="1">
      <c r="A130" s="6" t="s">
        <v>429</v>
      </c>
      <c r="B130" s="76" t="s">
        <v>430</v>
      </c>
      <c r="C130" s="77" t="s">
        <v>73</v>
      </c>
      <c r="D130" s="78"/>
      <c r="E130" s="79">
        <v>0</v>
      </c>
      <c r="F130" s="1"/>
    </row>
    <row r="131" spans="1:6" ht="27.95" customHeight="1">
      <c r="A131" s="6" t="s">
        <v>82</v>
      </c>
      <c r="B131" s="76" t="s">
        <v>83</v>
      </c>
      <c r="C131" s="77" t="s">
        <v>28</v>
      </c>
      <c r="D131" s="78"/>
      <c r="E131" s="79">
        <v>0</v>
      </c>
      <c r="F131" s="1"/>
    </row>
    <row r="132" spans="1:6" ht="20.100000000000001" customHeight="1">
      <c r="A132" s="6" t="s">
        <v>509</v>
      </c>
      <c r="B132" s="76" t="s">
        <v>1092</v>
      </c>
      <c r="C132" s="77" t="s">
        <v>511</v>
      </c>
      <c r="D132" s="78"/>
      <c r="E132" s="79">
        <v>0</v>
      </c>
      <c r="F132" s="1"/>
    </row>
    <row r="133" spans="1:6" ht="27.95" customHeight="1">
      <c r="A133" s="6" t="s">
        <v>34</v>
      </c>
      <c r="B133" s="76" t="s">
        <v>35</v>
      </c>
      <c r="C133" s="77" t="s">
        <v>28</v>
      </c>
      <c r="D133" s="78"/>
      <c r="E133" s="79">
        <v>0</v>
      </c>
      <c r="F133" s="1"/>
    </row>
    <row r="134" spans="1:6" ht="12" customHeight="1">
      <c r="A134" s="6" t="s">
        <v>822</v>
      </c>
      <c r="B134" s="76" t="s">
        <v>823</v>
      </c>
      <c r="C134" s="77" t="s">
        <v>28</v>
      </c>
      <c r="D134" s="78"/>
      <c r="E134" s="79">
        <v>0</v>
      </c>
      <c r="F134" s="1"/>
    </row>
    <row r="135" spans="1:6" ht="20.100000000000001" customHeight="1">
      <c r="A135" s="6" t="s">
        <v>627</v>
      </c>
      <c r="B135" s="76" t="s">
        <v>1085</v>
      </c>
      <c r="C135" s="77" t="s">
        <v>73</v>
      </c>
      <c r="D135" s="78"/>
      <c r="E135" s="79">
        <v>0</v>
      </c>
      <c r="F135" s="1"/>
    </row>
    <row r="136" spans="1:6" ht="20.100000000000001" customHeight="1">
      <c r="A136" s="6" t="s">
        <v>629</v>
      </c>
      <c r="B136" s="76" t="s">
        <v>1087</v>
      </c>
      <c r="C136" s="77" t="s">
        <v>73</v>
      </c>
      <c r="D136" s="78"/>
      <c r="E136" s="79">
        <v>0</v>
      </c>
      <c r="F136" s="1"/>
    </row>
    <row r="137" spans="1:6" ht="27.95" customHeight="1">
      <c r="A137" s="6" t="s">
        <v>952</v>
      </c>
      <c r="B137" s="76" t="s">
        <v>953</v>
      </c>
      <c r="C137" s="77" t="s">
        <v>28</v>
      </c>
      <c r="D137" s="78"/>
      <c r="E137" s="79">
        <v>0</v>
      </c>
      <c r="F137" s="1"/>
    </row>
    <row r="138" spans="1:6" ht="27.95" customHeight="1">
      <c r="A138" s="6" t="s">
        <v>318</v>
      </c>
      <c r="B138" s="76" t="s">
        <v>319</v>
      </c>
      <c r="C138" s="77" t="s">
        <v>320</v>
      </c>
      <c r="D138" s="78"/>
      <c r="E138" s="79">
        <v>0</v>
      </c>
      <c r="F138" s="1"/>
    </row>
    <row r="139" spans="1:6" ht="20.100000000000001" customHeight="1">
      <c r="A139" s="6" t="s">
        <v>457</v>
      </c>
      <c r="B139" s="76" t="s">
        <v>458</v>
      </c>
      <c r="C139" s="77" t="s">
        <v>459</v>
      </c>
      <c r="D139" s="78"/>
      <c r="E139" s="79">
        <v>0</v>
      </c>
      <c r="F139" s="1"/>
    </row>
    <row r="140" spans="1:6" ht="12" customHeight="1">
      <c r="A140" s="6" t="s">
        <v>487</v>
      </c>
      <c r="B140" s="76" t="s">
        <v>488</v>
      </c>
      <c r="C140" s="77" t="s">
        <v>403</v>
      </c>
      <c r="D140" s="78"/>
      <c r="E140" s="79">
        <v>0</v>
      </c>
      <c r="F140" s="1"/>
    </row>
    <row r="141" spans="1:6" ht="12" customHeight="1">
      <c r="A141" s="6" t="s">
        <v>489</v>
      </c>
      <c r="B141" s="76" t="s">
        <v>490</v>
      </c>
      <c r="C141" s="77" t="s">
        <v>403</v>
      </c>
      <c r="D141" s="78"/>
      <c r="E141" s="79">
        <v>0</v>
      </c>
      <c r="F141" s="1"/>
    </row>
    <row r="142" spans="1:6" ht="12" customHeight="1">
      <c r="A142" s="6" t="s">
        <v>479</v>
      </c>
      <c r="B142" s="76" t="s">
        <v>480</v>
      </c>
      <c r="C142" s="77" t="s">
        <v>403</v>
      </c>
      <c r="D142" s="78"/>
      <c r="E142" s="79">
        <v>0</v>
      </c>
      <c r="F142" s="1"/>
    </row>
    <row r="143" spans="1:6" ht="12" customHeight="1">
      <c r="A143" s="6" t="s">
        <v>481</v>
      </c>
      <c r="B143" s="76" t="s">
        <v>482</v>
      </c>
      <c r="C143" s="77" t="s">
        <v>403</v>
      </c>
      <c r="D143" s="78"/>
      <c r="E143" s="79">
        <v>0</v>
      </c>
      <c r="F143" s="1"/>
    </row>
    <row r="144" spans="1:6" ht="12" customHeight="1">
      <c r="A144" s="6" t="s">
        <v>483</v>
      </c>
      <c r="B144" s="76" t="s">
        <v>484</v>
      </c>
      <c r="C144" s="77" t="s">
        <v>403</v>
      </c>
      <c r="D144" s="78"/>
      <c r="E144" s="79">
        <v>0</v>
      </c>
      <c r="F144" s="1"/>
    </row>
    <row r="145" spans="1:6" ht="12" customHeight="1">
      <c r="A145" s="6" t="s">
        <v>485</v>
      </c>
      <c r="B145" s="76" t="s">
        <v>486</v>
      </c>
      <c r="C145" s="77" t="s">
        <v>403</v>
      </c>
      <c r="D145" s="78"/>
      <c r="E145" s="79">
        <v>0</v>
      </c>
      <c r="F145" s="1"/>
    </row>
    <row r="146" spans="1:6" ht="12" customHeight="1">
      <c r="A146" s="6" t="s">
        <v>491</v>
      </c>
      <c r="B146" s="76" t="s">
        <v>492</v>
      </c>
      <c r="C146" s="77" t="s">
        <v>403</v>
      </c>
      <c r="D146" s="78"/>
      <c r="E146" s="79">
        <v>0</v>
      </c>
      <c r="F146" s="1"/>
    </row>
    <row r="147" spans="1:6" ht="12" customHeight="1">
      <c r="A147" s="6" t="s">
        <v>322</v>
      </c>
      <c r="B147" s="76" t="s">
        <v>323</v>
      </c>
      <c r="C147" s="77" t="s">
        <v>32</v>
      </c>
      <c r="D147" s="78"/>
      <c r="E147" s="79">
        <v>0</v>
      </c>
      <c r="F147" s="1"/>
    </row>
    <row r="148" spans="1:6" ht="20.100000000000001" customHeight="1">
      <c r="A148" s="6" t="s">
        <v>324</v>
      </c>
      <c r="B148" s="76" t="s">
        <v>325</v>
      </c>
      <c r="C148" s="77" t="s">
        <v>32</v>
      </c>
      <c r="D148" s="78"/>
      <c r="E148" s="79">
        <v>0</v>
      </c>
      <c r="F148" s="1"/>
    </row>
    <row r="149" spans="1:6" ht="12" customHeight="1">
      <c r="A149" s="6" t="s">
        <v>326</v>
      </c>
      <c r="B149" s="76" t="s">
        <v>327</v>
      </c>
      <c r="C149" s="77" t="s">
        <v>32</v>
      </c>
      <c r="D149" s="78"/>
      <c r="E149" s="79">
        <v>0</v>
      </c>
      <c r="F149" s="1"/>
    </row>
    <row r="150" spans="1:6" ht="20.100000000000001" customHeight="1">
      <c r="A150" s="6" t="s">
        <v>328</v>
      </c>
      <c r="B150" s="76" t="s">
        <v>329</v>
      </c>
      <c r="C150" s="77" t="s">
        <v>134</v>
      </c>
      <c r="D150" s="78"/>
      <c r="E150" s="79">
        <v>0</v>
      </c>
      <c r="F150" s="1"/>
    </row>
    <row r="151" spans="1:6" ht="12" customHeight="1">
      <c r="A151" s="6" t="s">
        <v>330</v>
      </c>
      <c r="B151" s="76" t="s">
        <v>331</v>
      </c>
      <c r="C151" s="77" t="s">
        <v>32</v>
      </c>
      <c r="D151" s="78"/>
      <c r="E151" s="79">
        <v>0</v>
      </c>
      <c r="F151" s="1"/>
    </row>
    <row r="152" spans="1:6" ht="20.100000000000001" customHeight="1">
      <c r="A152" s="6" t="s">
        <v>332</v>
      </c>
      <c r="B152" s="76" t="s">
        <v>333</v>
      </c>
      <c r="C152" s="77" t="s">
        <v>32</v>
      </c>
      <c r="D152" s="78"/>
      <c r="E152" s="79">
        <v>0</v>
      </c>
      <c r="F152" s="1"/>
    </row>
    <row r="153" spans="1:6" ht="20.100000000000001" customHeight="1">
      <c r="A153" s="6" t="s">
        <v>401</v>
      </c>
      <c r="B153" s="76" t="s">
        <v>402</v>
      </c>
      <c r="C153" s="77" t="s">
        <v>403</v>
      </c>
      <c r="D153" s="78"/>
      <c r="E153" s="79">
        <v>0</v>
      </c>
      <c r="F153" s="1"/>
    </row>
    <row r="154" spans="1:6" ht="27.95" customHeight="1">
      <c r="A154" s="6" t="s">
        <v>534</v>
      </c>
      <c r="B154" s="76" t="s">
        <v>535</v>
      </c>
      <c r="C154" s="77" t="s">
        <v>23</v>
      </c>
      <c r="D154" s="78"/>
      <c r="E154" s="79">
        <v>0</v>
      </c>
      <c r="F154" s="1"/>
    </row>
    <row r="155" spans="1:6" ht="12" customHeight="1">
      <c r="A155" s="6" t="s">
        <v>536</v>
      </c>
      <c r="B155" s="76" t="s">
        <v>537</v>
      </c>
      <c r="C155" s="77" t="s">
        <v>403</v>
      </c>
      <c r="D155" s="78"/>
      <c r="E155" s="79">
        <v>0</v>
      </c>
      <c r="F155" s="1"/>
    </row>
    <row r="156" spans="1:6" ht="12" customHeight="1">
      <c r="A156" s="6" t="s">
        <v>538</v>
      </c>
      <c r="B156" s="76" t="s">
        <v>539</v>
      </c>
      <c r="C156" s="77" t="s">
        <v>403</v>
      </c>
      <c r="D156" s="78"/>
      <c r="E156" s="79">
        <v>0</v>
      </c>
      <c r="F156" s="1"/>
    </row>
    <row r="157" spans="1:6" ht="51.95" customHeight="1">
      <c r="A157" s="6" t="s">
        <v>636</v>
      </c>
      <c r="B157" s="76" t="s">
        <v>637</v>
      </c>
      <c r="C157" s="77" t="s">
        <v>94</v>
      </c>
      <c r="D157" s="78"/>
      <c r="E157" s="79">
        <v>0</v>
      </c>
      <c r="F157" s="1"/>
    </row>
    <row r="158" spans="1:6" ht="51.95" customHeight="1">
      <c r="A158" s="6" t="s">
        <v>634</v>
      </c>
      <c r="B158" s="76" t="s">
        <v>635</v>
      </c>
      <c r="C158" s="77" t="s">
        <v>94</v>
      </c>
      <c r="D158" s="78"/>
      <c r="E158" s="79">
        <v>0</v>
      </c>
      <c r="F158" s="1"/>
    </row>
    <row r="159" spans="1:6" ht="12" customHeight="1">
      <c r="A159" s="6" t="s">
        <v>544</v>
      </c>
      <c r="B159" s="76" t="s">
        <v>545</v>
      </c>
      <c r="C159" s="77" t="s">
        <v>403</v>
      </c>
      <c r="D159" s="78"/>
      <c r="E159" s="79">
        <v>0</v>
      </c>
      <c r="F159" s="1"/>
    </row>
    <row r="160" spans="1:6" ht="27.95" customHeight="1">
      <c r="A160" s="6" t="s">
        <v>334</v>
      </c>
      <c r="B160" s="76" t="s">
        <v>335</v>
      </c>
      <c r="C160" s="77" t="s">
        <v>32</v>
      </c>
      <c r="D160" s="78"/>
      <c r="E160" s="79">
        <v>0</v>
      </c>
      <c r="F160" s="1"/>
    </row>
    <row r="161" spans="1:6" ht="12" customHeight="1">
      <c r="A161" s="6" t="s">
        <v>546</v>
      </c>
      <c r="B161" s="76" t="s">
        <v>547</v>
      </c>
      <c r="C161" s="77" t="s">
        <v>32</v>
      </c>
      <c r="D161" s="78"/>
      <c r="E161" s="79">
        <v>0</v>
      </c>
      <c r="F161" s="1"/>
    </row>
    <row r="162" spans="1:6" ht="12" customHeight="1">
      <c r="A162" s="6" t="s">
        <v>336</v>
      </c>
      <c r="B162" s="76" t="s">
        <v>337</v>
      </c>
      <c r="C162" s="77" t="s">
        <v>32</v>
      </c>
      <c r="D162" s="78"/>
      <c r="E162" s="79">
        <v>0</v>
      </c>
      <c r="F162" s="1"/>
    </row>
    <row r="163" spans="1:6" ht="36" customHeight="1">
      <c r="A163" s="6" t="s">
        <v>338</v>
      </c>
      <c r="B163" s="76" t="s">
        <v>339</v>
      </c>
      <c r="C163" s="77" t="s">
        <v>340</v>
      </c>
      <c r="D163" s="78"/>
      <c r="E163" s="79">
        <v>0</v>
      </c>
      <c r="F163" s="1"/>
    </row>
    <row r="164" spans="1:6" ht="20.100000000000001" customHeight="1">
      <c r="A164" s="6" t="s">
        <v>493</v>
      </c>
      <c r="B164" s="76" t="s">
        <v>494</v>
      </c>
      <c r="C164" s="77" t="s">
        <v>32</v>
      </c>
      <c r="D164" s="78"/>
      <c r="E164" s="79">
        <v>0</v>
      </c>
      <c r="F164" s="1"/>
    </row>
    <row r="165" spans="1:6" ht="12" customHeight="1">
      <c r="A165" s="6" t="s">
        <v>548</v>
      </c>
      <c r="B165" s="76" t="s">
        <v>549</v>
      </c>
      <c r="C165" s="77" t="s">
        <v>403</v>
      </c>
      <c r="D165" s="78"/>
      <c r="E165" s="79">
        <v>0</v>
      </c>
      <c r="F165" s="1"/>
    </row>
    <row r="166" spans="1:6" ht="12" customHeight="1">
      <c r="A166" s="6" t="s">
        <v>550</v>
      </c>
      <c r="B166" s="76" t="s">
        <v>551</v>
      </c>
      <c r="C166" s="77" t="s">
        <v>403</v>
      </c>
      <c r="D166" s="78"/>
      <c r="E166" s="79">
        <v>0</v>
      </c>
      <c r="F166" s="1"/>
    </row>
    <row r="167" spans="1:6" ht="12" customHeight="1">
      <c r="A167" s="6" t="s">
        <v>341</v>
      </c>
      <c r="B167" s="76" t="s">
        <v>342</v>
      </c>
      <c r="C167" s="77" t="s">
        <v>32</v>
      </c>
      <c r="D167" s="78"/>
      <c r="E167" s="79">
        <v>0</v>
      </c>
      <c r="F167" s="1"/>
    </row>
    <row r="168" spans="1:6" ht="12" customHeight="1">
      <c r="A168" s="6" t="s">
        <v>343</v>
      </c>
      <c r="B168" s="76" t="s">
        <v>344</v>
      </c>
      <c r="C168" s="77" t="s">
        <v>32</v>
      </c>
      <c r="D168" s="78"/>
      <c r="E168" s="79">
        <v>0</v>
      </c>
      <c r="F168" s="1"/>
    </row>
    <row r="169" spans="1:6" ht="20.100000000000001" customHeight="1">
      <c r="A169" s="6" t="s">
        <v>552</v>
      </c>
      <c r="B169" s="76" t="s">
        <v>553</v>
      </c>
      <c r="C169" s="77" t="s">
        <v>134</v>
      </c>
      <c r="D169" s="78"/>
      <c r="E169" s="79">
        <v>0</v>
      </c>
      <c r="F169" s="1"/>
    </row>
    <row r="170" spans="1:6" ht="20.100000000000001" customHeight="1">
      <c r="A170" s="6" t="s">
        <v>345</v>
      </c>
      <c r="B170" s="76" t="s">
        <v>346</v>
      </c>
      <c r="C170" s="77" t="s">
        <v>32</v>
      </c>
      <c r="D170" s="78"/>
      <c r="E170" s="79">
        <v>0</v>
      </c>
      <c r="F170" s="1"/>
    </row>
    <row r="171" spans="1:6" ht="27.95" customHeight="1">
      <c r="A171" s="6" t="s">
        <v>648</v>
      </c>
      <c r="B171" s="76" t="s">
        <v>649</v>
      </c>
      <c r="C171" s="77" t="s">
        <v>134</v>
      </c>
      <c r="D171" s="78"/>
      <c r="E171" s="79">
        <v>0</v>
      </c>
      <c r="F171" s="1"/>
    </row>
    <row r="172" spans="1:6" ht="27.95" customHeight="1">
      <c r="A172" s="6" t="s">
        <v>650</v>
      </c>
      <c r="B172" s="76" t="s">
        <v>651</v>
      </c>
      <c r="C172" s="77" t="s">
        <v>134</v>
      </c>
      <c r="D172" s="78"/>
      <c r="E172" s="79">
        <v>0</v>
      </c>
      <c r="F172" s="1"/>
    </row>
    <row r="173" spans="1:6" ht="20.100000000000001" customHeight="1">
      <c r="A173" s="6" t="s">
        <v>646</v>
      </c>
      <c r="B173" s="76" t="s">
        <v>647</v>
      </c>
      <c r="C173" s="77" t="s">
        <v>134</v>
      </c>
      <c r="D173" s="78"/>
      <c r="E173" s="79">
        <v>0</v>
      </c>
      <c r="F173" s="1"/>
    </row>
    <row r="174" spans="1:6" ht="27.95" customHeight="1">
      <c r="A174" s="6" t="s">
        <v>652</v>
      </c>
      <c r="B174" s="76" t="s">
        <v>653</v>
      </c>
      <c r="C174" s="77" t="s">
        <v>32</v>
      </c>
      <c r="D174" s="78"/>
      <c r="E174" s="79">
        <v>0</v>
      </c>
      <c r="F174" s="1"/>
    </row>
    <row r="175" spans="1:6" ht="20.100000000000001" customHeight="1">
      <c r="A175" s="6" t="s">
        <v>654</v>
      </c>
      <c r="B175" s="76" t="s">
        <v>655</v>
      </c>
      <c r="C175" s="77" t="s">
        <v>32</v>
      </c>
      <c r="D175" s="78"/>
      <c r="E175" s="79">
        <v>0</v>
      </c>
      <c r="F175" s="1"/>
    </row>
    <row r="176" spans="1:6" ht="27.95" customHeight="1">
      <c r="A176" s="6" t="s">
        <v>556</v>
      </c>
      <c r="B176" s="76" t="s">
        <v>557</v>
      </c>
      <c r="C176" s="77" t="s">
        <v>134</v>
      </c>
      <c r="D176" s="78"/>
      <c r="E176" s="79">
        <v>0</v>
      </c>
      <c r="F176" s="1"/>
    </row>
    <row r="177" spans="1:6" ht="27.95" customHeight="1">
      <c r="A177" s="6" t="s">
        <v>449</v>
      </c>
      <c r="B177" s="76" t="s">
        <v>450</v>
      </c>
      <c r="C177" s="77" t="s">
        <v>134</v>
      </c>
      <c r="D177" s="78"/>
      <c r="E177" s="79">
        <v>0</v>
      </c>
      <c r="F177" s="1"/>
    </row>
    <row r="178" spans="1:6" ht="27.95" customHeight="1">
      <c r="A178" s="6" t="s">
        <v>404</v>
      </c>
      <c r="B178" s="76" t="s">
        <v>405</v>
      </c>
      <c r="C178" s="77" t="s">
        <v>134</v>
      </c>
      <c r="D178" s="78"/>
      <c r="E178" s="79">
        <v>0</v>
      </c>
      <c r="F178" s="1"/>
    </row>
    <row r="179" spans="1:6" ht="20.100000000000001" customHeight="1">
      <c r="A179" s="6" t="s">
        <v>662</v>
      </c>
      <c r="B179" s="76" t="s">
        <v>663</v>
      </c>
      <c r="C179" s="77" t="s">
        <v>32</v>
      </c>
      <c r="D179" s="78"/>
      <c r="E179" s="79">
        <v>0</v>
      </c>
      <c r="F179" s="1"/>
    </row>
    <row r="180" spans="1:6" ht="36" customHeight="1">
      <c r="A180" s="6" t="s">
        <v>349</v>
      </c>
      <c r="B180" s="76" t="s">
        <v>350</v>
      </c>
      <c r="C180" s="77" t="s">
        <v>32</v>
      </c>
      <c r="D180" s="78"/>
      <c r="E180" s="79">
        <v>0</v>
      </c>
      <c r="F180" s="1"/>
    </row>
    <row r="181" spans="1:6" ht="12" customHeight="1">
      <c r="A181" s="6" t="s">
        <v>406</v>
      </c>
      <c r="B181" s="76" t="s">
        <v>407</v>
      </c>
      <c r="C181" s="77" t="s">
        <v>403</v>
      </c>
      <c r="D181" s="78"/>
      <c r="E181" s="79">
        <v>0</v>
      </c>
      <c r="F181" s="1"/>
    </row>
    <row r="182" spans="1:6" ht="20.100000000000001" customHeight="1">
      <c r="A182" s="6" t="s">
        <v>408</v>
      </c>
      <c r="B182" s="76" t="s">
        <v>409</v>
      </c>
      <c r="C182" s="77" t="s">
        <v>32</v>
      </c>
      <c r="D182" s="78"/>
      <c r="E182" s="79">
        <v>0</v>
      </c>
      <c r="F182" s="1"/>
    </row>
    <row r="183" spans="1:6" ht="12" customHeight="1">
      <c r="A183" s="6" t="s">
        <v>351</v>
      </c>
      <c r="B183" s="76" t="s">
        <v>352</v>
      </c>
      <c r="C183" s="77" t="s">
        <v>32</v>
      </c>
      <c r="D183" s="78"/>
      <c r="E183" s="79">
        <v>0</v>
      </c>
      <c r="F183" s="1"/>
    </row>
    <row r="184" spans="1:6" ht="12" customHeight="1">
      <c r="A184" s="6" t="s">
        <v>560</v>
      </c>
      <c r="B184" s="76" t="s">
        <v>561</v>
      </c>
      <c r="C184" s="77" t="s">
        <v>562</v>
      </c>
      <c r="D184" s="78"/>
      <c r="E184" s="79">
        <v>0</v>
      </c>
      <c r="F184" s="1"/>
    </row>
    <row r="185" spans="1:6" ht="12" customHeight="1">
      <c r="A185" s="6" t="s">
        <v>674</v>
      </c>
      <c r="B185" s="76" t="s">
        <v>675</v>
      </c>
      <c r="C185" s="77" t="s">
        <v>94</v>
      </c>
      <c r="D185" s="78"/>
      <c r="E185" s="79">
        <v>0</v>
      </c>
      <c r="F185" s="1"/>
    </row>
    <row r="186" spans="1:6" ht="20.100000000000001" customHeight="1">
      <c r="A186" s="6" t="s">
        <v>410</v>
      </c>
      <c r="B186" s="76" t="s">
        <v>411</v>
      </c>
      <c r="C186" s="77" t="s">
        <v>412</v>
      </c>
      <c r="D186" s="78"/>
      <c r="E186" s="79">
        <v>0</v>
      </c>
      <c r="F186" s="1"/>
    </row>
    <row r="187" spans="1:6" ht="12" customHeight="1">
      <c r="A187" s="6" t="s">
        <v>660</v>
      </c>
      <c r="B187" s="76" t="s">
        <v>661</v>
      </c>
      <c r="C187" s="77" t="s">
        <v>355</v>
      </c>
      <c r="D187" s="78"/>
      <c r="E187" s="79">
        <v>0</v>
      </c>
      <c r="F187" s="1"/>
    </row>
    <row r="188" spans="1:6" ht="12" customHeight="1">
      <c r="A188" s="6" t="s">
        <v>427</v>
      </c>
      <c r="B188" s="76" t="s">
        <v>428</v>
      </c>
      <c r="C188" s="77" t="s">
        <v>355</v>
      </c>
      <c r="D188" s="78"/>
      <c r="E188" s="79">
        <v>0</v>
      </c>
      <c r="F188" s="1"/>
    </row>
    <row r="189" spans="1:6" ht="12" customHeight="1">
      <c r="A189" s="6" t="s">
        <v>353</v>
      </c>
      <c r="B189" s="76" t="s">
        <v>354</v>
      </c>
      <c r="C189" s="77" t="s">
        <v>355</v>
      </c>
      <c r="D189" s="78"/>
      <c r="E189" s="79">
        <v>0</v>
      </c>
      <c r="F189" s="1"/>
    </row>
    <row r="190" spans="1:6" ht="12" customHeight="1">
      <c r="A190" s="6" t="s">
        <v>563</v>
      </c>
      <c r="B190" s="76" t="s">
        <v>564</v>
      </c>
      <c r="C190" s="77" t="s">
        <v>355</v>
      </c>
      <c r="D190" s="78"/>
      <c r="E190" s="79">
        <v>0</v>
      </c>
      <c r="F190" s="1"/>
    </row>
    <row r="191" spans="1:6" ht="12" customHeight="1">
      <c r="A191" s="6" t="s">
        <v>565</v>
      </c>
      <c r="B191" s="76" t="s">
        <v>566</v>
      </c>
      <c r="C191" s="77" t="s">
        <v>355</v>
      </c>
      <c r="D191" s="78"/>
      <c r="E191" s="79">
        <v>0</v>
      </c>
      <c r="F191" s="1"/>
    </row>
    <row r="192" spans="1:6" ht="20.100000000000001" customHeight="1">
      <c r="A192" s="6" t="s">
        <v>356</v>
      </c>
      <c r="B192" s="76" t="s">
        <v>357</v>
      </c>
      <c r="C192" s="77" t="s">
        <v>355</v>
      </c>
      <c r="D192" s="78"/>
      <c r="E192" s="79">
        <v>0</v>
      </c>
      <c r="F192" s="1"/>
    </row>
    <row r="193" spans="1:6" ht="12" customHeight="1">
      <c r="A193" s="6" t="s">
        <v>358</v>
      </c>
      <c r="B193" s="76" t="s">
        <v>359</v>
      </c>
      <c r="C193" s="77" t="s">
        <v>355</v>
      </c>
      <c r="D193" s="78"/>
      <c r="E193" s="79">
        <v>0</v>
      </c>
      <c r="F193" s="1"/>
    </row>
    <row r="194" spans="1:6" ht="12" customHeight="1">
      <c r="A194" s="6" t="s">
        <v>503</v>
      </c>
      <c r="B194" s="76" t="s">
        <v>504</v>
      </c>
      <c r="C194" s="77" t="s">
        <v>355</v>
      </c>
      <c r="D194" s="78"/>
      <c r="E194" s="79">
        <v>0</v>
      </c>
      <c r="F194" s="1"/>
    </row>
    <row r="195" spans="1:6" ht="12" customHeight="1">
      <c r="A195" s="6" t="s">
        <v>413</v>
      </c>
      <c r="B195" s="76" t="s">
        <v>414</v>
      </c>
      <c r="C195" s="77" t="s">
        <v>355</v>
      </c>
      <c r="D195" s="78"/>
      <c r="E195" s="79">
        <v>0</v>
      </c>
      <c r="F195" s="1"/>
    </row>
    <row r="196" spans="1:6" ht="20.100000000000001" customHeight="1">
      <c r="A196" s="6" t="s">
        <v>415</v>
      </c>
      <c r="B196" s="76" t="s">
        <v>416</v>
      </c>
      <c r="C196" s="77" t="s">
        <v>355</v>
      </c>
      <c r="D196" s="78"/>
      <c r="E196" s="79">
        <v>0</v>
      </c>
      <c r="F196" s="1"/>
    </row>
    <row r="197" spans="1:6" ht="12" customHeight="1">
      <c r="A197" s="6" t="s">
        <v>398</v>
      </c>
      <c r="B197" s="76" t="s">
        <v>399</v>
      </c>
      <c r="C197" s="77" t="s">
        <v>355</v>
      </c>
      <c r="D197" s="78"/>
      <c r="E197" s="79">
        <v>0</v>
      </c>
      <c r="F197" s="1"/>
    </row>
    <row r="198" spans="1:6" ht="36" customHeight="1">
      <c r="A198" s="6" t="s">
        <v>528</v>
      </c>
      <c r="B198" s="76" t="s">
        <v>529</v>
      </c>
      <c r="C198" s="77" t="s">
        <v>355</v>
      </c>
      <c r="D198" s="78"/>
      <c r="E198" s="79">
        <v>0</v>
      </c>
      <c r="F198" s="1"/>
    </row>
    <row r="199" spans="1:6" ht="27.95" customHeight="1">
      <c r="A199" s="6" t="s">
        <v>526</v>
      </c>
      <c r="B199" s="76" t="s">
        <v>527</v>
      </c>
      <c r="C199" s="77" t="s">
        <v>355</v>
      </c>
      <c r="D199" s="78"/>
      <c r="E199" s="79">
        <v>0</v>
      </c>
      <c r="F199" s="1"/>
    </row>
    <row r="200" spans="1:6" ht="44.1" customHeight="1">
      <c r="A200" s="6" t="s">
        <v>530</v>
      </c>
      <c r="B200" s="76" t="s">
        <v>531</v>
      </c>
      <c r="C200" s="77" t="s">
        <v>355</v>
      </c>
      <c r="D200" s="78"/>
      <c r="E200" s="79">
        <v>0</v>
      </c>
      <c r="F200" s="1"/>
    </row>
    <row r="201" spans="1:6" ht="44.1" customHeight="1">
      <c r="A201" s="6" t="s">
        <v>532</v>
      </c>
      <c r="B201" s="76" t="s">
        <v>533</v>
      </c>
      <c r="C201" s="77" t="s">
        <v>355</v>
      </c>
      <c r="D201" s="78"/>
      <c r="E201" s="79">
        <v>0</v>
      </c>
      <c r="F201" s="1"/>
    </row>
    <row r="202" spans="1:6" ht="36" customHeight="1">
      <c r="A202" s="6" t="s">
        <v>395</v>
      </c>
      <c r="B202" s="76" t="s">
        <v>396</v>
      </c>
      <c r="C202" s="77" t="s">
        <v>355</v>
      </c>
      <c r="D202" s="78"/>
      <c r="E202" s="79">
        <v>0</v>
      </c>
      <c r="F202" s="1"/>
    </row>
    <row r="203" spans="1:6" ht="44.1" customHeight="1">
      <c r="A203" s="6" t="s">
        <v>682</v>
      </c>
      <c r="B203" s="76" t="s">
        <v>683</v>
      </c>
      <c r="C203" s="77" t="s">
        <v>355</v>
      </c>
      <c r="D203" s="78"/>
      <c r="E203" s="79">
        <v>0</v>
      </c>
      <c r="F203" s="1"/>
    </row>
    <row r="204" spans="1:6" ht="44.1" customHeight="1">
      <c r="A204" s="6" t="s">
        <v>680</v>
      </c>
      <c r="B204" s="76" t="s">
        <v>681</v>
      </c>
      <c r="C204" s="77" t="s">
        <v>355</v>
      </c>
      <c r="D204" s="78"/>
      <c r="E204" s="79">
        <v>0</v>
      </c>
      <c r="F204" s="1"/>
    </row>
    <row r="205" spans="1:6" ht="27.95" customHeight="1">
      <c r="A205" s="6" t="s">
        <v>719</v>
      </c>
      <c r="B205" s="76" t="s">
        <v>720</v>
      </c>
      <c r="C205" s="77" t="s">
        <v>403</v>
      </c>
      <c r="D205" s="78"/>
      <c r="E205" s="79">
        <v>0</v>
      </c>
      <c r="F205" s="1"/>
    </row>
    <row r="206" spans="1:6" ht="27.95" customHeight="1">
      <c r="A206" s="6" t="s">
        <v>575</v>
      </c>
      <c r="B206" s="76" t="s">
        <v>576</v>
      </c>
      <c r="C206" s="77" t="s">
        <v>403</v>
      </c>
      <c r="D206" s="78"/>
      <c r="E206" s="79">
        <v>0</v>
      </c>
      <c r="F206" s="1"/>
    </row>
    <row r="207" spans="1:6" ht="36" customHeight="1">
      <c r="A207" s="6" t="s">
        <v>568</v>
      </c>
      <c r="B207" s="76" t="s">
        <v>569</v>
      </c>
      <c r="C207" s="77" t="s">
        <v>403</v>
      </c>
      <c r="D207" s="78"/>
      <c r="E207" s="79">
        <v>0</v>
      </c>
      <c r="F207" s="1"/>
    </row>
    <row r="208" spans="1:6" ht="27.95" customHeight="1">
      <c r="A208" s="6" t="s">
        <v>721</v>
      </c>
      <c r="B208" s="76" t="s">
        <v>722</v>
      </c>
      <c r="C208" s="77" t="s">
        <v>403</v>
      </c>
      <c r="D208" s="78"/>
      <c r="E208" s="79">
        <v>0</v>
      </c>
      <c r="F208" s="1"/>
    </row>
    <row r="209" spans="1:6" ht="36" customHeight="1">
      <c r="A209" s="6" t="s">
        <v>570</v>
      </c>
      <c r="B209" s="76" t="s">
        <v>571</v>
      </c>
      <c r="C209" s="77" t="s">
        <v>403</v>
      </c>
      <c r="D209" s="78"/>
      <c r="E209" s="79">
        <v>0</v>
      </c>
      <c r="F209" s="1"/>
    </row>
    <row r="210" spans="1:6" ht="27.95" customHeight="1">
      <c r="A210" s="6" t="s">
        <v>577</v>
      </c>
      <c r="B210" s="76" t="s">
        <v>578</v>
      </c>
      <c r="C210" s="77" t="s">
        <v>403</v>
      </c>
      <c r="D210" s="78"/>
      <c r="E210" s="79">
        <v>0</v>
      </c>
      <c r="F210" s="1"/>
    </row>
    <row r="211" spans="1:6" ht="68.099999999999994" customHeight="1">
      <c r="A211" s="6" t="s">
        <v>20</v>
      </c>
      <c r="B211" s="76" t="s">
        <v>21</v>
      </c>
      <c r="C211" s="77" t="s">
        <v>23</v>
      </c>
      <c r="D211" s="78"/>
      <c r="E211" s="79">
        <v>0</v>
      </c>
      <c r="F211" s="1"/>
    </row>
    <row r="212" spans="1:6" ht="44.1" customHeight="1">
      <c r="A212" s="6" t="s">
        <v>572</v>
      </c>
      <c r="B212" s="76" t="s">
        <v>573</v>
      </c>
      <c r="C212" s="77" t="s">
        <v>574</v>
      </c>
      <c r="D212" s="78"/>
      <c r="E212" s="79">
        <v>0</v>
      </c>
      <c r="F212" s="1"/>
    </row>
    <row r="213" spans="1:6" ht="27.95" customHeight="1">
      <c r="A213" s="6" t="s">
        <v>347</v>
      </c>
      <c r="B213" s="76" t="s">
        <v>348</v>
      </c>
      <c r="C213" s="77" t="s">
        <v>94</v>
      </c>
      <c r="D213" s="78"/>
      <c r="E213" s="79">
        <v>0</v>
      </c>
      <c r="F213" s="1"/>
    </row>
    <row r="214" spans="1:6" ht="27.95" customHeight="1">
      <c r="A214" s="6" t="s">
        <v>593</v>
      </c>
      <c r="B214" s="76" t="s">
        <v>594</v>
      </c>
      <c r="C214" s="77" t="s">
        <v>94</v>
      </c>
      <c r="D214" s="78"/>
      <c r="E214" s="79">
        <v>0</v>
      </c>
      <c r="F214" s="1"/>
    </row>
    <row r="215" spans="1:6" ht="84" customHeight="1">
      <c r="A215" s="6" t="s">
        <v>540</v>
      </c>
      <c r="B215" s="76" t="s">
        <v>541</v>
      </c>
      <c r="C215" s="77" t="s">
        <v>94</v>
      </c>
      <c r="D215" s="78"/>
      <c r="E215" s="79">
        <v>0</v>
      </c>
      <c r="F215" s="1"/>
    </row>
    <row r="216" spans="1:6" ht="20.100000000000001" customHeight="1">
      <c r="A216" s="6" t="s">
        <v>542</v>
      </c>
      <c r="B216" s="76" t="s">
        <v>543</v>
      </c>
      <c r="C216" s="77" t="s">
        <v>94</v>
      </c>
      <c r="D216" s="78"/>
      <c r="E216" s="79">
        <v>0</v>
      </c>
      <c r="F216" s="1"/>
    </row>
    <row r="217" spans="1:6" ht="27.95" customHeight="1">
      <c r="A217" s="6" t="s">
        <v>452</v>
      </c>
      <c r="B217" s="76" t="s">
        <v>453</v>
      </c>
      <c r="C217" s="77" t="s">
        <v>23</v>
      </c>
      <c r="D217" s="78"/>
      <c r="E217" s="79">
        <v>0</v>
      </c>
      <c r="F217" s="1"/>
    </row>
    <row r="218" spans="1:6" ht="27.95" customHeight="1">
      <c r="A218" s="6" t="s">
        <v>454</v>
      </c>
      <c r="B218" s="76" t="s">
        <v>455</v>
      </c>
      <c r="C218" s="77" t="s">
        <v>23</v>
      </c>
      <c r="D218" s="78"/>
      <c r="E218" s="79">
        <v>0</v>
      </c>
      <c r="F218" s="1"/>
    </row>
    <row r="219" spans="1:6" ht="27.95" customHeight="1">
      <c r="A219" s="6" t="s">
        <v>579</v>
      </c>
      <c r="B219" s="76" t="s">
        <v>580</v>
      </c>
      <c r="C219" s="77" t="s">
        <v>94</v>
      </c>
      <c r="D219" s="78"/>
      <c r="E219" s="79">
        <v>0</v>
      </c>
      <c r="F219" s="1"/>
    </row>
    <row r="220" spans="1:6" ht="20.100000000000001" customHeight="1">
      <c r="A220" s="6" t="s">
        <v>638</v>
      </c>
      <c r="B220" s="76" t="s">
        <v>639</v>
      </c>
      <c r="C220" s="77" t="s">
        <v>94</v>
      </c>
      <c r="D220" s="78"/>
      <c r="E220" s="79">
        <v>0</v>
      </c>
      <c r="F220" s="1"/>
    </row>
    <row r="221" spans="1:6" ht="27.95" customHeight="1">
      <c r="A221" s="6" t="s">
        <v>583</v>
      </c>
      <c r="B221" s="76" t="s">
        <v>584</v>
      </c>
      <c r="C221" s="77" t="s">
        <v>23</v>
      </c>
      <c r="D221" s="78"/>
      <c r="E221" s="79">
        <v>0</v>
      </c>
      <c r="F221" s="1"/>
    </row>
    <row r="222" spans="1:6" ht="20.100000000000001" customHeight="1">
      <c r="A222" s="6" t="s">
        <v>581</v>
      </c>
      <c r="B222" s="76" t="s">
        <v>582</v>
      </c>
      <c r="C222" s="77" t="s">
        <v>94</v>
      </c>
      <c r="D222" s="78"/>
      <c r="E222" s="79">
        <v>0</v>
      </c>
      <c r="F222" s="1"/>
    </row>
    <row r="223" spans="1:6" ht="27.95" customHeight="1">
      <c r="A223" s="6" t="s">
        <v>640</v>
      </c>
      <c r="B223" s="76" t="s">
        <v>641</v>
      </c>
      <c r="C223" s="77" t="s">
        <v>23</v>
      </c>
      <c r="D223" s="78"/>
      <c r="E223" s="79">
        <v>0</v>
      </c>
      <c r="F223" s="1"/>
    </row>
    <row r="224" spans="1:6" ht="27.95" customHeight="1">
      <c r="A224" s="6" t="s">
        <v>642</v>
      </c>
      <c r="B224" s="76" t="s">
        <v>643</v>
      </c>
      <c r="C224" s="77" t="s">
        <v>23</v>
      </c>
      <c r="D224" s="78"/>
      <c r="E224" s="79">
        <v>0</v>
      </c>
      <c r="F224" s="1"/>
    </row>
    <row r="225" spans="1:6" ht="51.95" customHeight="1">
      <c r="A225" s="6" t="s">
        <v>585</v>
      </c>
      <c r="B225" s="76" t="s">
        <v>586</v>
      </c>
      <c r="C225" s="77" t="s">
        <v>23</v>
      </c>
      <c r="D225" s="78"/>
      <c r="E225" s="79">
        <v>0</v>
      </c>
      <c r="F225" s="1"/>
    </row>
    <row r="226" spans="1:6" ht="44.1" customHeight="1">
      <c r="A226" s="6" t="s">
        <v>644</v>
      </c>
      <c r="B226" s="76" t="s">
        <v>645</v>
      </c>
      <c r="C226" s="77" t="s">
        <v>23</v>
      </c>
      <c r="D226" s="78"/>
      <c r="E226" s="79">
        <v>0</v>
      </c>
      <c r="F226" s="1"/>
    </row>
    <row r="227" spans="1:6" ht="36" customHeight="1">
      <c r="A227" s="6" t="s">
        <v>587</v>
      </c>
      <c r="B227" s="76" t="s">
        <v>588</v>
      </c>
      <c r="C227" s="77" t="s">
        <v>23</v>
      </c>
      <c r="D227" s="78"/>
      <c r="E227" s="79">
        <v>0</v>
      </c>
      <c r="F227" s="1"/>
    </row>
    <row r="228" spans="1:6" ht="36" customHeight="1">
      <c r="A228" s="6" t="s">
        <v>723</v>
      </c>
      <c r="B228" s="76" t="s">
        <v>724</v>
      </c>
      <c r="C228" s="77" t="s">
        <v>94</v>
      </c>
      <c r="D228" s="78"/>
      <c r="E228" s="79">
        <v>0</v>
      </c>
      <c r="F228" s="1"/>
    </row>
    <row r="229" spans="1:6" ht="27.95" customHeight="1">
      <c r="A229" s="6" t="s">
        <v>554</v>
      </c>
      <c r="B229" s="76" t="s">
        <v>555</v>
      </c>
      <c r="C229" s="77" t="s">
        <v>94</v>
      </c>
      <c r="D229" s="78"/>
      <c r="E229" s="79">
        <v>0</v>
      </c>
      <c r="F229" s="1"/>
    </row>
    <row r="230" spans="1:6" ht="27.95" customHeight="1">
      <c r="A230" s="6" t="s">
        <v>589</v>
      </c>
      <c r="B230" s="76" t="s">
        <v>590</v>
      </c>
      <c r="C230" s="77" t="s">
        <v>94</v>
      </c>
      <c r="D230" s="78"/>
      <c r="E230" s="79">
        <v>0</v>
      </c>
      <c r="F230" s="1"/>
    </row>
    <row r="231" spans="1:6" ht="12" customHeight="1">
      <c r="A231" s="6" t="s">
        <v>591</v>
      </c>
      <c r="B231" s="76" t="s">
        <v>592</v>
      </c>
      <c r="C231" s="77" t="s">
        <v>23</v>
      </c>
      <c r="D231" s="78"/>
      <c r="E231" s="79">
        <v>0</v>
      </c>
      <c r="F231" s="1"/>
    </row>
    <row r="232" spans="1:6" ht="27.95" customHeight="1">
      <c r="A232" s="6" t="s">
        <v>725</v>
      </c>
      <c r="B232" s="76" t="s">
        <v>726</v>
      </c>
      <c r="C232" s="77" t="s">
        <v>134</v>
      </c>
      <c r="D232" s="78"/>
      <c r="E232" s="79">
        <v>0</v>
      </c>
      <c r="F232" s="1"/>
    </row>
    <row r="233" spans="1:6" ht="20.100000000000001" customHeight="1">
      <c r="A233" s="6" t="s">
        <v>656</v>
      </c>
      <c r="B233" s="76" t="s">
        <v>657</v>
      </c>
      <c r="C233" s="77" t="s">
        <v>23</v>
      </c>
      <c r="D233" s="78"/>
      <c r="E233" s="79">
        <v>0</v>
      </c>
      <c r="F233" s="1"/>
    </row>
    <row r="234" spans="1:6" ht="27.95" customHeight="1">
      <c r="A234" s="6" t="s">
        <v>595</v>
      </c>
      <c r="B234" s="76" t="s">
        <v>596</v>
      </c>
      <c r="C234" s="77" t="s">
        <v>23</v>
      </c>
      <c r="D234" s="78"/>
      <c r="E234" s="79">
        <v>0</v>
      </c>
      <c r="F234" s="1"/>
    </row>
    <row r="235" spans="1:6" ht="27.95" customHeight="1">
      <c r="A235" s="6" t="s">
        <v>558</v>
      </c>
      <c r="B235" s="76" t="s">
        <v>559</v>
      </c>
      <c r="C235" s="77" t="s">
        <v>94</v>
      </c>
      <c r="D235" s="78"/>
      <c r="E235" s="79">
        <v>0</v>
      </c>
      <c r="F235" s="1"/>
    </row>
    <row r="236" spans="1:6" ht="20.100000000000001" customHeight="1">
      <c r="A236" s="6" t="s">
        <v>658</v>
      </c>
      <c r="B236" s="76" t="s">
        <v>659</v>
      </c>
      <c r="C236" s="77" t="s">
        <v>94</v>
      </c>
      <c r="D236" s="78"/>
      <c r="E236" s="79">
        <v>0</v>
      </c>
      <c r="F236" s="1"/>
    </row>
    <row r="237" spans="1:6" ht="20.100000000000001" customHeight="1">
      <c r="A237" s="6" t="s">
        <v>597</v>
      </c>
      <c r="B237" s="76" t="s">
        <v>598</v>
      </c>
      <c r="C237" s="77" t="s">
        <v>94</v>
      </c>
      <c r="D237" s="78"/>
      <c r="E237" s="79">
        <v>0</v>
      </c>
      <c r="F237" s="1"/>
    </row>
    <row r="238" spans="1:6" ht="51.95" customHeight="1">
      <c r="A238" s="6" t="s">
        <v>599</v>
      </c>
      <c r="B238" s="76" t="s">
        <v>600</v>
      </c>
      <c r="C238" s="77" t="s">
        <v>601</v>
      </c>
      <c r="D238" s="78"/>
      <c r="E238" s="79">
        <v>0</v>
      </c>
      <c r="F238" s="1"/>
    </row>
    <row r="239" spans="1:6" ht="20.100000000000001" customHeight="1">
      <c r="A239" s="6" t="s">
        <v>602</v>
      </c>
      <c r="B239" s="76" t="s">
        <v>181</v>
      </c>
      <c r="C239" s="77" t="s">
        <v>182</v>
      </c>
      <c r="D239" s="78"/>
      <c r="E239" s="79">
        <v>0</v>
      </c>
      <c r="F239" s="1"/>
    </row>
    <row r="240" spans="1:6" ht="27.95" customHeight="1">
      <c r="A240" s="6" t="s">
        <v>499</v>
      </c>
      <c r="B240" s="76" t="s">
        <v>500</v>
      </c>
      <c r="C240" s="77" t="s">
        <v>94</v>
      </c>
      <c r="D240" s="78"/>
      <c r="E240" s="79">
        <v>0</v>
      </c>
      <c r="F240" s="1"/>
    </row>
    <row r="241" spans="1:6" ht="51.95" customHeight="1">
      <c r="A241" s="6" t="s">
        <v>495</v>
      </c>
      <c r="B241" s="76" t="s">
        <v>496</v>
      </c>
      <c r="C241" s="77" t="s">
        <v>23</v>
      </c>
      <c r="D241" s="78"/>
      <c r="E241" s="79">
        <v>0</v>
      </c>
      <c r="F241" s="1"/>
    </row>
    <row r="242" spans="1:6" ht="36" customHeight="1">
      <c r="A242" s="6" t="s">
        <v>497</v>
      </c>
      <c r="B242" s="76" t="s">
        <v>498</v>
      </c>
      <c r="C242" s="77" t="s">
        <v>94</v>
      </c>
      <c r="D242" s="78"/>
      <c r="E242" s="79">
        <v>0</v>
      </c>
      <c r="F242" s="1"/>
    </row>
    <row r="243" spans="1:6" ht="27.95" customHeight="1">
      <c r="A243" s="6" t="s">
        <v>501</v>
      </c>
      <c r="B243" s="76" t="s">
        <v>502</v>
      </c>
      <c r="C243" s="77" t="s">
        <v>94</v>
      </c>
      <c r="D243" s="78"/>
      <c r="E243" s="79">
        <v>0</v>
      </c>
      <c r="F243" s="1"/>
    </row>
    <row r="244" spans="1:6" ht="20.100000000000001" customHeight="1">
      <c r="A244" s="6" t="s">
        <v>684</v>
      </c>
      <c r="B244" s="76" t="s">
        <v>685</v>
      </c>
      <c r="C244" s="77" t="s">
        <v>94</v>
      </c>
      <c r="D244" s="78"/>
      <c r="E244" s="79">
        <v>0</v>
      </c>
      <c r="F244" s="1"/>
    </row>
  </sheetData>
  <mergeCells count="1">
    <mergeCell ref="A1:F1"/>
  </mergeCells>
  <pageMargins left="0.5" right="0.5" top="0.5" bottom="0.5" header="0" footer="0"/>
  <pageSetup paperSize="9" scale="85" orientation="portrait"/>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43"/>
  <sheetViews>
    <sheetView workbookViewId="0"/>
  </sheetViews>
  <sheetFormatPr defaultRowHeight="15"/>
  <cols>
    <col min="1" max="1" width="9.28515625" customWidth="1"/>
    <col min="2" max="2" width="68.7109375" customWidth="1"/>
    <col min="3" max="3" width="8.85546875" customWidth="1"/>
    <col min="4" max="4" width="2.42578125" customWidth="1"/>
    <col min="5" max="5" width="7.7109375" customWidth="1"/>
    <col min="6" max="6" width="3.7109375" customWidth="1"/>
    <col min="7" max="7" width="14.42578125" customWidth="1"/>
  </cols>
  <sheetData>
    <row r="1" spans="1:7" ht="102" customHeight="1">
      <c r="A1" s="87"/>
      <c r="B1" s="87"/>
      <c r="C1" s="87"/>
      <c r="D1" s="87"/>
      <c r="E1" s="87"/>
      <c r="F1" s="87"/>
      <c r="G1" s="87"/>
    </row>
    <row r="2" spans="1:7" ht="12" customHeight="1">
      <c r="A2" s="1"/>
      <c r="B2" s="88" t="s">
        <v>0</v>
      </c>
      <c r="C2" s="88"/>
      <c r="D2" s="88"/>
      <c r="E2" s="88"/>
      <c r="F2" s="1"/>
      <c r="G2" s="1"/>
    </row>
    <row r="3" spans="1:7" ht="15" customHeight="1">
      <c r="A3" s="80" t="s">
        <v>1454</v>
      </c>
      <c r="B3" s="80" t="s">
        <v>3</v>
      </c>
      <c r="C3" s="115" t="s">
        <v>1455</v>
      </c>
      <c r="D3" s="115"/>
      <c r="E3" s="115" t="s">
        <v>1456</v>
      </c>
      <c r="F3" s="115"/>
      <c r="G3" s="1"/>
    </row>
    <row r="4" spans="1:7" ht="12" customHeight="1">
      <c r="A4" s="1"/>
      <c r="B4" s="88" t="s">
        <v>0</v>
      </c>
      <c r="C4" s="88"/>
      <c r="D4" s="1"/>
      <c r="E4" s="1"/>
      <c r="F4" s="1"/>
      <c r="G4" s="1"/>
    </row>
    <row r="5" spans="1:7" ht="12.95" customHeight="1">
      <c r="A5" s="81" t="s">
        <v>1443</v>
      </c>
      <c r="B5" s="82" t="s">
        <v>1457</v>
      </c>
      <c r="C5" s="1"/>
      <c r="D5" s="1"/>
      <c r="E5" s="1"/>
      <c r="F5" s="1"/>
      <c r="G5" s="1"/>
    </row>
    <row r="6" spans="1:7" ht="12.95" customHeight="1">
      <c r="A6" s="83" t="s">
        <v>1458</v>
      </c>
      <c r="B6" s="84" t="s">
        <v>1459</v>
      </c>
      <c r="C6" s="116">
        <v>20</v>
      </c>
      <c r="D6" s="116"/>
      <c r="E6" s="117">
        <v>20</v>
      </c>
      <c r="F6" s="117"/>
      <c r="G6" s="1"/>
    </row>
    <row r="7" spans="1:7" ht="12.95" customHeight="1">
      <c r="A7" s="83" t="s">
        <v>1460</v>
      </c>
      <c r="B7" s="84" t="s">
        <v>1461</v>
      </c>
      <c r="C7" s="116">
        <v>1.5</v>
      </c>
      <c r="D7" s="116"/>
      <c r="E7" s="117">
        <v>1.5</v>
      </c>
      <c r="F7" s="117"/>
      <c r="G7" s="1"/>
    </row>
    <row r="8" spans="1:7" ht="12.95" customHeight="1">
      <c r="A8" s="83" t="s">
        <v>1462</v>
      </c>
      <c r="B8" s="84" t="s">
        <v>1463</v>
      </c>
      <c r="C8" s="116">
        <v>1</v>
      </c>
      <c r="D8" s="116"/>
      <c r="E8" s="117">
        <v>1</v>
      </c>
      <c r="F8" s="117"/>
      <c r="G8" s="1"/>
    </row>
    <row r="9" spans="1:7" ht="12.95" customHeight="1">
      <c r="A9" s="83" t="s">
        <v>1464</v>
      </c>
      <c r="B9" s="84" t="s">
        <v>1465</v>
      </c>
      <c r="C9" s="116">
        <v>0.2</v>
      </c>
      <c r="D9" s="116"/>
      <c r="E9" s="117">
        <v>0.2</v>
      </c>
      <c r="F9" s="117"/>
      <c r="G9" s="1"/>
    </row>
    <row r="10" spans="1:7" ht="12.95" customHeight="1">
      <c r="A10" s="83" t="s">
        <v>1466</v>
      </c>
      <c r="B10" s="84" t="s">
        <v>1467</v>
      </c>
      <c r="C10" s="116">
        <v>0.6</v>
      </c>
      <c r="D10" s="116"/>
      <c r="E10" s="117">
        <v>0.6</v>
      </c>
      <c r="F10" s="117"/>
      <c r="G10" s="1"/>
    </row>
    <row r="11" spans="1:7" ht="12.95" customHeight="1">
      <c r="A11" s="83" t="s">
        <v>1468</v>
      </c>
      <c r="B11" s="84" t="s">
        <v>1469</v>
      </c>
      <c r="C11" s="116">
        <v>2.5</v>
      </c>
      <c r="D11" s="116"/>
      <c r="E11" s="117">
        <v>2.5</v>
      </c>
      <c r="F11" s="117"/>
      <c r="G11" s="1"/>
    </row>
    <row r="12" spans="1:7" ht="12.95" customHeight="1">
      <c r="A12" s="83" t="s">
        <v>1470</v>
      </c>
      <c r="B12" s="84" t="s">
        <v>1471</v>
      </c>
      <c r="C12" s="116">
        <v>3</v>
      </c>
      <c r="D12" s="116"/>
      <c r="E12" s="117">
        <v>3</v>
      </c>
      <c r="F12" s="117"/>
      <c r="G12" s="1"/>
    </row>
    <row r="13" spans="1:7" ht="12.95" customHeight="1">
      <c r="A13" s="83" t="s">
        <v>1472</v>
      </c>
      <c r="B13" s="84" t="s">
        <v>1473</v>
      </c>
      <c r="C13" s="116">
        <v>8</v>
      </c>
      <c r="D13" s="116"/>
      <c r="E13" s="117">
        <v>8</v>
      </c>
      <c r="F13" s="117"/>
      <c r="G13" s="1"/>
    </row>
    <row r="14" spans="1:7" ht="12.95" customHeight="1">
      <c r="A14" s="83" t="s">
        <v>1474</v>
      </c>
      <c r="B14" s="84" t="s">
        <v>1475</v>
      </c>
      <c r="C14" s="116">
        <v>1</v>
      </c>
      <c r="D14" s="116"/>
      <c r="E14" s="117">
        <v>1</v>
      </c>
      <c r="F14" s="117"/>
      <c r="G14" s="1"/>
    </row>
    <row r="15" spans="1:7" ht="15" customHeight="1">
      <c r="A15" s="1"/>
      <c r="B15" s="85" t="s">
        <v>251</v>
      </c>
      <c r="C15" s="118">
        <v>37.799999999999997</v>
      </c>
      <c r="D15" s="118"/>
      <c r="E15" s="118">
        <v>37.799999999999997</v>
      </c>
      <c r="F15" s="118"/>
      <c r="G15" s="1"/>
    </row>
    <row r="16" spans="1:7" ht="12" customHeight="1">
      <c r="A16" s="1"/>
      <c r="B16" s="88" t="s">
        <v>0</v>
      </c>
      <c r="C16" s="88"/>
      <c r="D16" s="1"/>
      <c r="E16" s="1"/>
      <c r="F16" s="1"/>
      <c r="G16" s="1"/>
    </row>
    <row r="17" spans="1:7" ht="12.95" customHeight="1">
      <c r="A17" s="81" t="s">
        <v>1444</v>
      </c>
      <c r="B17" s="82" t="s">
        <v>1476</v>
      </c>
      <c r="C17" s="1"/>
      <c r="D17" s="1"/>
      <c r="E17" s="1"/>
      <c r="F17" s="1"/>
      <c r="G17" s="1"/>
    </row>
    <row r="18" spans="1:7" ht="12.95" customHeight="1">
      <c r="A18" s="83" t="s">
        <v>1477</v>
      </c>
      <c r="B18" s="84" t="s">
        <v>1478</v>
      </c>
      <c r="C18" s="116">
        <v>17.98</v>
      </c>
      <c r="D18" s="116"/>
      <c r="E18" s="117">
        <v>0</v>
      </c>
      <c r="F18" s="117"/>
      <c r="G18" s="1"/>
    </row>
    <row r="19" spans="1:7" ht="12.95" customHeight="1">
      <c r="A19" s="83" t="s">
        <v>1479</v>
      </c>
      <c r="B19" s="84" t="s">
        <v>1480</v>
      </c>
      <c r="C19" s="116">
        <v>4.87</v>
      </c>
      <c r="D19" s="116"/>
      <c r="E19" s="117">
        <v>0</v>
      </c>
      <c r="F19" s="117"/>
      <c r="G19" s="1"/>
    </row>
    <row r="20" spans="1:7" ht="12.95" customHeight="1">
      <c r="A20" s="83" t="s">
        <v>1481</v>
      </c>
      <c r="B20" s="84" t="s">
        <v>1482</v>
      </c>
      <c r="C20" s="116">
        <v>0.84</v>
      </c>
      <c r="D20" s="116"/>
      <c r="E20" s="117">
        <v>0.65</v>
      </c>
      <c r="F20" s="117"/>
      <c r="G20" s="1"/>
    </row>
    <row r="21" spans="1:7" ht="12.95" customHeight="1">
      <c r="A21" s="83" t="s">
        <v>1483</v>
      </c>
      <c r="B21" s="84" t="s">
        <v>1484</v>
      </c>
      <c r="C21" s="116">
        <v>10.82</v>
      </c>
      <c r="D21" s="116"/>
      <c r="E21" s="117">
        <v>8.33</v>
      </c>
      <c r="F21" s="117"/>
      <c r="G21" s="1"/>
    </row>
    <row r="22" spans="1:7" ht="12.95" customHeight="1">
      <c r="A22" s="83" t="s">
        <v>1485</v>
      </c>
      <c r="B22" s="84" t="s">
        <v>1486</v>
      </c>
      <c r="C22" s="116">
        <v>0.06</v>
      </c>
      <c r="D22" s="116"/>
      <c r="E22" s="117">
        <v>0.05</v>
      </c>
      <c r="F22" s="117"/>
      <c r="G22" s="1"/>
    </row>
    <row r="23" spans="1:7" ht="12.95" customHeight="1">
      <c r="A23" s="83" t="s">
        <v>1487</v>
      </c>
      <c r="B23" s="84" t="s">
        <v>1488</v>
      </c>
      <c r="C23" s="116">
        <v>0.72</v>
      </c>
      <c r="D23" s="116"/>
      <c r="E23" s="117">
        <v>0.56000000000000005</v>
      </c>
      <c r="F23" s="117"/>
      <c r="G23" s="1"/>
    </row>
    <row r="24" spans="1:7" ht="12.95" customHeight="1">
      <c r="A24" s="83" t="s">
        <v>1489</v>
      </c>
      <c r="B24" s="84" t="s">
        <v>1490</v>
      </c>
      <c r="C24" s="116">
        <v>1.26</v>
      </c>
      <c r="D24" s="116"/>
      <c r="E24" s="117">
        <v>0</v>
      </c>
      <c r="F24" s="117"/>
      <c r="G24" s="1"/>
    </row>
    <row r="25" spans="1:7" ht="12.95" customHeight="1">
      <c r="A25" s="83" t="s">
        <v>1491</v>
      </c>
      <c r="B25" s="84" t="s">
        <v>1492</v>
      </c>
      <c r="C25" s="116">
        <v>0.09</v>
      </c>
      <c r="D25" s="116"/>
      <c r="E25" s="117">
        <v>7.0000000000000007E-2</v>
      </c>
      <c r="F25" s="117"/>
      <c r="G25" s="1"/>
    </row>
    <row r="26" spans="1:7" ht="12.95" customHeight="1">
      <c r="A26" s="83" t="s">
        <v>1493</v>
      </c>
      <c r="B26" s="84" t="s">
        <v>1494</v>
      </c>
      <c r="C26" s="116">
        <v>7.75</v>
      </c>
      <c r="D26" s="116"/>
      <c r="E26" s="117">
        <v>5.97</v>
      </c>
      <c r="F26" s="117"/>
      <c r="G26" s="1"/>
    </row>
    <row r="27" spans="1:7" ht="12.95" customHeight="1">
      <c r="A27" s="83" t="s">
        <v>1495</v>
      </c>
      <c r="B27" s="84" t="s">
        <v>1496</v>
      </c>
      <c r="C27" s="116">
        <v>0.03</v>
      </c>
      <c r="D27" s="116"/>
      <c r="E27" s="117">
        <v>0.03</v>
      </c>
      <c r="F27" s="117"/>
      <c r="G27" s="1"/>
    </row>
    <row r="28" spans="1:7" ht="15" customHeight="1">
      <c r="A28" s="1"/>
      <c r="B28" s="85" t="s">
        <v>251</v>
      </c>
      <c r="C28" s="118">
        <v>44.420000000000009</v>
      </c>
      <c r="D28" s="118"/>
      <c r="E28" s="118">
        <v>15.660000000000002</v>
      </c>
      <c r="F28" s="118"/>
      <c r="G28" s="1"/>
    </row>
    <row r="29" spans="1:7" ht="12" customHeight="1">
      <c r="A29" s="1"/>
      <c r="B29" s="88" t="s">
        <v>0</v>
      </c>
      <c r="C29" s="88"/>
      <c r="D29" s="1"/>
      <c r="E29" s="1"/>
      <c r="F29" s="1"/>
      <c r="G29" s="1"/>
    </row>
    <row r="30" spans="1:7" ht="12.95" customHeight="1">
      <c r="A30" s="81" t="s">
        <v>1445</v>
      </c>
      <c r="B30" s="82" t="s">
        <v>1497</v>
      </c>
      <c r="C30" s="1"/>
      <c r="D30" s="1"/>
      <c r="E30" s="1"/>
      <c r="F30" s="1"/>
      <c r="G30" s="1"/>
    </row>
    <row r="31" spans="1:7" ht="12.95" customHeight="1">
      <c r="A31" s="83" t="s">
        <v>1498</v>
      </c>
      <c r="B31" s="84" t="s">
        <v>1499</v>
      </c>
      <c r="C31" s="116">
        <v>4.33</v>
      </c>
      <c r="D31" s="116"/>
      <c r="E31" s="117">
        <v>3.34</v>
      </c>
      <c r="F31" s="117"/>
      <c r="G31" s="1"/>
    </row>
    <row r="32" spans="1:7" ht="12.95" customHeight="1">
      <c r="A32" s="83" t="s">
        <v>1500</v>
      </c>
      <c r="B32" s="84" t="s">
        <v>1501</v>
      </c>
      <c r="C32" s="116">
        <v>0.1</v>
      </c>
      <c r="D32" s="116"/>
      <c r="E32" s="117">
        <v>0.08</v>
      </c>
      <c r="F32" s="117"/>
      <c r="G32" s="1"/>
    </row>
    <row r="33" spans="1:7" ht="12.95" customHeight="1">
      <c r="A33" s="83" t="s">
        <v>1502</v>
      </c>
      <c r="B33" s="84" t="s">
        <v>1503</v>
      </c>
      <c r="C33" s="116">
        <v>5.34</v>
      </c>
      <c r="D33" s="116"/>
      <c r="E33" s="117">
        <v>4.12</v>
      </c>
      <c r="F33" s="117"/>
      <c r="G33" s="1"/>
    </row>
    <row r="34" spans="1:7" ht="12.95" customHeight="1">
      <c r="A34" s="83" t="s">
        <v>1504</v>
      </c>
      <c r="B34" s="84" t="s">
        <v>1505</v>
      </c>
      <c r="C34" s="116">
        <v>3.52</v>
      </c>
      <c r="D34" s="116"/>
      <c r="E34" s="117">
        <v>2.71</v>
      </c>
      <c r="F34" s="117"/>
      <c r="G34" s="1"/>
    </row>
    <row r="35" spans="1:7" ht="12.95" customHeight="1">
      <c r="A35" s="83" t="s">
        <v>1506</v>
      </c>
      <c r="B35" s="84" t="s">
        <v>1507</v>
      </c>
      <c r="C35" s="116">
        <v>0.36</v>
      </c>
      <c r="D35" s="116"/>
      <c r="E35" s="117">
        <v>0.28000000000000003</v>
      </c>
      <c r="F35" s="117"/>
      <c r="G35" s="1"/>
    </row>
    <row r="36" spans="1:7" ht="15" customHeight="1">
      <c r="A36" s="1"/>
      <c r="B36" s="85" t="s">
        <v>251</v>
      </c>
      <c r="C36" s="118">
        <v>13.649999999999999</v>
      </c>
      <c r="D36" s="118"/>
      <c r="E36" s="118">
        <v>10.53</v>
      </c>
      <c r="F36" s="118"/>
      <c r="G36" s="1"/>
    </row>
    <row r="37" spans="1:7" ht="12" customHeight="1">
      <c r="A37" s="1"/>
      <c r="B37" s="88" t="s">
        <v>0</v>
      </c>
      <c r="C37" s="88"/>
      <c r="D37" s="1"/>
      <c r="E37" s="1"/>
      <c r="F37" s="1"/>
      <c r="G37" s="1"/>
    </row>
    <row r="38" spans="1:7" ht="12.95" customHeight="1">
      <c r="A38" s="81" t="s">
        <v>1508</v>
      </c>
      <c r="B38" s="82" t="s">
        <v>1509</v>
      </c>
      <c r="C38" s="1"/>
      <c r="D38" s="1"/>
      <c r="E38" s="1"/>
      <c r="F38" s="1"/>
      <c r="G38" s="1"/>
    </row>
    <row r="39" spans="1:7" ht="12.95" customHeight="1">
      <c r="A39" s="83" t="s">
        <v>1510</v>
      </c>
      <c r="B39" s="84" t="s">
        <v>1511</v>
      </c>
      <c r="C39" s="116">
        <v>16.79</v>
      </c>
      <c r="D39" s="116"/>
      <c r="E39" s="117">
        <v>5.92</v>
      </c>
      <c r="F39" s="117"/>
      <c r="G39" s="1"/>
    </row>
    <row r="40" spans="1:7" ht="18" customHeight="1">
      <c r="A40" s="83" t="s">
        <v>1512</v>
      </c>
      <c r="B40" s="84" t="s">
        <v>1513</v>
      </c>
      <c r="C40" s="116">
        <v>0.38</v>
      </c>
      <c r="D40" s="116"/>
      <c r="E40" s="117">
        <v>0.3</v>
      </c>
      <c r="F40" s="117"/>
      <c r="G40" s="1"/>
    </row>
    <row r="41" spans="1:7" ht="15" customHeight="1">
      <c r="A41" s="1"/>
      <c r="B41" s="85" t="s">
        <v>251</v>
      </c>
      <c r="C41" s="118">
        <v>17.169999999999998</v>
      </c>
      <c r="D41" s="118"/>
      <c r="E41" s="118">
        <v>6.22</v>
      </c>
      <c r="F41" s="118"/>
      <c r="G41" s="1"/>
    </row>
    <row r="42" spans="1:7" ht="15" customHeight="1">
      <c r="A42" s="1"/>
      <c r="B42" s="88" t="s">
        <v>0</v>
      </c>
      <c r="C42" s="88"/>
      <c r="D42" s="88"/>
      <c r="E42" s="1"/>
      <c r="F42" s="1"/>
      <c r="G42" s="1"/>
    </row>
    <row r="43" spans="1:7" ht="20.100000000000001" customHeight="1">
      <c r="A43" s="1"/>
      <c r="B43" s="86" t="s">
        <v>1514</v>
      </c>
      <c r="C43" s="119">
        <v>113.04</v>
      </c>
      <c r="D43" s="119"/>
      <c r="E43" s="119">
        <v>70.209999999999994</v>
      </c>
      <c r="F43" s="119"/>
      <c r="G43" s="1"/>
    </row>
  </sheetData>
  <mergeCells count="71">
    <mergeCell ref="B42:D42"/>
    <mergeCell ref="C43:D43"/>
    <mergeCell ref="E43:F43"/>
    <mergeCell ref="C39:D39"/>
    <mergeCell ref="E39:F39"/>
    <mergeCell ref="C40:D40"/>
    <mergeCell ref="E40:F40"/>
    <mergeCell ref="C41:D41"/>
    <mergeCell ref="E41:F41"/>
    <mergeCell ref="C35:D35"/>
    <mergeCell ref="E35:F35"/>
    <mergeCell ref="C36:D36"/>
    <mergeCell ref="E36:F36"/>
    <mergeCell ref="B37:C37"/>
    <mergeCell ref="C32:D32"/>
    <mergeCell ref="E32:F32"/>
    <mergeCell ref="C33:D33"/>
    <mergeCell ref="E33:F33"/>
    <mergeCell ref="C34:D34"/>
    <mergeCell ref="E34:F34"/>
    <mergeCell ref="C28:D28"/>
    <mergeCell ref="E28:F28"/>
    <mergeCell ref="B29:C29"/>
    <mergeCell ref="C31:D31"/>
    <mergeCell ref="E31:F31"/>
    <mergeCell ref="C25:D25"/>
    <mergeCell ref="E25:F25"/>
    <mergeCell ref="C26:D26"/>
    <mergeCell ref="E26:F26"/>
    <mergeCell ref="C27:D27"/>
    <mergeCell ref="E27:F27"/>
    <mergeCell ref="C22:D22"/>
    <mergeCell ref="E22:F22"/>
    <mergeCell ref="C23:D23"/>
    <mergeCell ref="E23:F23"/>
    <mergeCell ref="C24:D24"/>
    <mergeCell ref="E24:F24"/>
    <mergeCell ref="C19:D19"/>
    <mergeCell ref="E19:F19"/>
    <mergeCell ref="C20:D20"/>
    <mergeCell ref="E20:F20"/>
    <mergeCell ref="C21:D21"/>
    <mergeCell ref="E21:F21"/>
    <mergeCell ref="C15:D15"/>
    <mergeCell ref="E15:F15"/>
    <mergeCell ref="B16:C16"/>
    <mergeCell ref="C18:D18"/>
    <mergeCell ref="E18:F18"/>
    <mergeCell ref="C12:D12"/>
    <mergeCell ref="E12:F12"/>
    <mergeCell ref="C13:D13"/>
    <mergeCell ref="E13:F13"/>
    <mergeCell ref="C14:D14"/>
    <mergeCell ref="E14:F14"/>
    <mergeCell ref="C9:D9"/>
    <mergeCell ref="E9:F9"/>
    <mergeCell ref="C10:D10"/>
    <mergeCell ref="E10:F10"/>
    <mergeCell ref="C11:D11"/>
    <mergeCell ref="E11:F11"/>
    <mergeCell ref="C6:D6"/>
    <mergeCell ref="E6:F6"/>
    <mergeCell ref="C7:D7"/>
    <mergeCell ref="E7:F7"/>
    <mergeCell ref="C8:D8"/>
    <mergeCell ref="E8:F8"/>
    <mergeCell ref="A1:G1"/>
    <mergeCell ref="B2:E2"/>
    <mergeCell ref="C3:D3"/>
    <mergeCell ref="E3:F3"/>
    <mergeCell ref="B4:C4"/>
  </mergeCells>
  <pageMargins left="0.5" right="0.5" top="0.5" bottom="0.5" header="0" footer="0"/>
  <pageSetup paperSize="9" scale="85"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18</vt:i4>
      </vt:variant>
      <vt:variant>
        <vt:lpstr>Intervalos nomeados</vt:lpstr>
      </vt:variant>
      <vt:variant>
        <vt:i4>18</vt:i4>
      </vt:variant>
    </vt:vector>
  </HeadingPairs>
  <TitlesOfParts>
    <vt:vector size="36" baseType="lpstr">
      <vt:lpstr>PLANILHA ORCAMENTARIA</vt:lpstr>
      <vt:lpstr>CUSTO DIRETO</vt:lpstr>
      <vt:lpstr>RESUMO</vt:lpstr>
      <vt:lpstr>MEMORIA DE CALCULO</vt:lpstr>
      <vt:lpstr>COMPOSICOES</vt:lpstr>
      <vt:lpstr>COMPOSICOES PROPRIAS</vt:lpstr>
      <vt:lpstr>COMPOSICOES AUXILIARES</vt:lpstr>
      <vt:lpstr>SINTETICO SERVICOS</vt:lpstr>
      <vt:lpstr>SINTETICO PROPRIAS</vt:lpstr>
      <vt:lpstr>SINTETICO AUXILIARES</vt:lpstr>
      <vt:lpstr>SINTETICO MAO DE OBRA</vt:lpstr>
      <vt:lpstr>SINTETICO MATERIAIS</vt:lpstr>
      <vt:lpstr>QUANTITATIVOS</vt:lpstr>
      <vt:lpstr>CURVA ABC SERVICOS</vt:lpstr>
      <vt:lpstr>CURVA ABC INSUMOS</vt:lpstr>
      <vt:lpstr>CRONOGRAMA</vt:lpstr>
      <vt:lpstr>CRONOGRAMA INSUMOS</vt:lpstr>
      <vt:lpstr>ENCARGOS SOCIAIS</vt:lpstr>
      <vt:lpstr>JR_PAGE_ANCHOR_0_1</vt:lpstr>
      <vt:lpstr>JR_PAGE_ANCHOR_1_1</vt:lpstr>
      <vt:lpstr>JR_PAGE_ANCHOR_10_1</vt:lpstr>
      <vt:lpstr>JR_PAGE_ANCHOR_11_1</vt:lpstr>
      <vt:lpstr>JR_PAGE_ANCHOR_12_1</vt:lpstr>
      <vt:lpstr>JR_PAGE_ANCHOR_13_1</vt:lpstr>
      <vt:lpstr>JR_PAGE_ANCHOR_14_1</vt:lpstr>
      <vt:lpstr>JR_PAGE_ANCHOR_15_1</vt:lpstr>
      <vt:lpstr>JR_PAGE_ANCHOR_16_1</vt:lpstr>
      <vt:lpstr>JR_PAGE_ANCHOR_17_1</vt:lpstr>
      <vt:lpstr>JR_PAGE_ANCHOR_2_1</vt:lpstr>
      <vt:lpstr>JR_PAGE_ANCHOR_3_1</vt:lpstr>
      <vt:lpstr>JR_PAGE_ANCHOR_4_1</vt:lpstr>
      <vt:lpstr>JR_PAGE_ANCHOR_5_1</vt:lpstr>
      <vt:lpstr>JR_PAGE_ANCHOR_6_1</vt:lpstr>
      <vt:lpstr>JR_PAGE_ANCHOR_7_1</vt:lpstr>
      <vt:lpstr>JR_PAGE_ANCHOR_8_1</vt:lpstr>
      <vt:lpstr>JR_PAGE_ANCHOR_9_1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2025-08-06T20:39:07Z</dcterms:modified>
</cp:coreProperties>
</file>